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4 SR 14-SR 43 Int\400-Engineering\Traffic\EngData\"/>
    </mc:Choice>
  </mc:AlternateContent>
  <xr:revisionPtr revIDLastSave="0" documentId="13_ncr:1_{A2E0E679-557D-4233-97C3-396E19FFF1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1" i="1" l="1"/>
  <c r="W171" i="1"/>
  <c r="X171" i="1"/>
  <c r="Y171" i="1"/>
  <c r="U171" i="1"/>
  <c r="O171" i="1"/>
  <c r="P88" i="1"/>
  <c r="Q88" i="1"/>
  <c r="R88" i="1"/>
  <c r="O88" i="1"/>
  <c r="V88" i="1"/>
  <c r="X88" i="1"/>
  <c r="Y88" i="1"/>
  <c r="Z88" i="1"/>
  <c r="U88" i="1"/>
  <c r="E33" i="1"/>
  <c r="Z171" i="1"/>
  <c r="R171" i="1"/>
  <c r="Q171" i="1"/>
  <c r="P171" i="1"/>
  <c r="T170" i="1"/>
  <c r="T171" i="1" s="1"/>
  <c r="S170" i="1"/>
  <c r="S171" i="1" s="1"/>
  <c r="N170" i="1"/>
  <c r="N171" i="1" s="1"/>
  <c r="M170" i="1"/>
  <c r="M171" i="1" s="1"/>
  <c r="AF169" i="1"/>
  <c r="AF171" i="1" s="1"/>
  <c r="AE169" i="1"/>
  <c r="AE171" i="1" s="1"/>
  <c r="AD169" i="1"/>
  <c r="AD171" i="1" s="1"/>
  <c r="AC169" i="1"/>
  <c r="AC171" i="1" s="1"/>
  <c r="AB169" i="1"/>
  <c r="AB171" i="1" s="1"/>
  <c r="AA169" i="1"/>
  <c r="AA171" i="1" s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T88" i="1"/>
  <c r="T87" i="1"/>
  <c r="N88" i="1"/>
  <c r="N87" i="1"/>
  <c r="N86" i="1"/>
  <c r="O86" i="1"/>
  <c r="P86" i="1"/>
  <c r="Q86" i="1"/>
  <c r="R86" i="1"/>
  <c r="T86" i="1"/>
  <c r="V86" i="1"/>
  <c r="W86" i="1"/>
  <c r="W88" i="1" s="1"/>
  <c r="X86" i="1"/>
  <c r="Y86" i="1"/>
  <c r="Z86" i="1"/>
  <c r="AA86" i="1"/>
  <c r="AB86" i="1"/>
  <c r="AC86" i="1"/>
  <c r="AD86" i="1"/>
  <c r="AE86" i="1"/>
  <c r="AF86" i="1"/>
  <c r="M88" i="1"/>
  <c r="M87" i="1"/>
  <c r="M86" i="1"/>
  <c r="B8" i="1" l="1"/>
  <c r="M125" i="1"/>
  <c r="S124" i="1"/>
  <c r="N123" i="1"/>
  <c r="T122" i="1"/>
  <c r="O121" i="1"/>
  <c r="U120" i="1"/>
  <c r="O119" i="1"/>
  <c r="U118" i="1"/>
  <c r="M117" i="1"/>
  <c r="S116" i="1"/>
  <c r="O115" i="1"/>
  <c r="U114" i="1"/>
  <c r="AB589" i="1"/>
  <c r="AB651" i="1" s="1"/>
  <c r="AB577" i="1"/>
  <c r="AB576" i="1"/>
  <c r="AB509" i="1"/>
  <c r="AB571" i="1" s="1"/>
  <c r="AB497" i="1"/>
  <c r="AB496" i="1"/>
  <c r="AB429" i="1"/>
  <c r="AB491" i="1" s="1"/>
  <c r="AB417" i="1"/>
  <c r="AB416" i="1"/>
  <c r="AB349" i="1"/>
  <c r="AB411" i="1" s="1"/>
  <c r="AB337" i="1"/>
  <c r="AB336" i="1"/>
  <c r="AB269" i="1"/>
  <c r="AB331" i="1" s="1"/>
  <c r="AB257" i="1"/>
  <c r="AB256" i="1"/>
  <c r="AB189" i="1"/>
  <c r="AB251" i="1" s="1"/>
  <c r="AB177" i="1"/>
  <c r="AB176" i="1"/>
  <c r="AB106" i="1"/>
  <c r="AB94" i="1"/>
  <c r="AB93" i="1"/>
  <c r="AB88" i="1"/>
  <c r="AB23" i="1"/>
  <c r="AB11" i="1"/>
  <c r="AB10" i="1"/>
  <c r="N83" i="1"/>
  <c r="T80" i="1"/>
  <c r="Q589" i="1"/>
  <c r="Q651" i="1" s="1"/>
  <c r="Q577" i="1"/>
  <c r="Q576" i="1"/>
  <c r="Q509" i="1"/>
  <c r="Q571" i="1" s="1"/>
  <c r="Q497" i="1"/>
  <c r="Q496" i="1"/>
  <c r="Q429" i="1"/>
  <c r="Q491" i="1" s="1"/>
  <c r="Q417" i="1"/>
  <c r="Q416" i="1"/>
  <c r="Q349" i="1"/>
  <c r="Q411" i="1" s="1"/>
  <c r="Q337" i="1"/>
  <c r="Q336" i="1"/>
  <c r="Q269" i="1"/>
  <c r="Q331" i="1" s="1"/>
  <c r="Q257" i="1"/>
  <c r="Q256" i="1"/>
  <c r="Q189" i="1"/>
  <c r="Q251" i="1" s="1"/>
  <c r="Q177" i="1"/>
  <c r="Q176" i="1"/>
  <c r="Q106" i="1"/>
  <c r="Q94" i="1"/>
  <c r="Q93" i="1"/>
  <c r="Q23" i="1"/>
  <c r="Q11" i="1"/>
  <c r="Q10" i="1"/>
  <c r="O82" i="1"/>
  <c r="U78" i="1"/>
  <c r="U86" i="1" s="1"/>
  <c r="M81" i="1"/>
  <c r="S77" i="1"/>
  <c r="S86" i="1" s="1"/>
  <c r="S87" i="1" s="1"/>
  <c r="S88" i="1" s="1"/>
  <c r="E83" i="1"/>
  <c r="E108" i="1" s="1"/>
  <c r="E123" i="1" s="1"/>
  <c r="E82" i="1"/>
  <c r="E81" i="1"/>
  <c r="E80" i="1"/>
  <c r="E79" i="1"/>
  <c r="E78" i="1"/>
  <c r="E77" i="1"/>
  <c r="E76" i="1"/>
  <c r="E75" i="1"/>
  <c r="E74" i="1"/>
  <c r="E73" i="1"/>
  <c r="U72" i="1"/>
  <c r="U71" i="1"/>
  <c r="E71" i="1"/>
  <c r="O70" i="1"/>
  <c r="O69" i="1"/>
  <c r="E70" i="1"/>
  <c r="E69" i="1"/>
  <c r="P589" i="1"/>
  <c r="P651" i="1" s="1"/>
  <c r="P577" i="1"/>
  <c r="P576" i="1"/>
  <c r="P509" i="1"/>
  <c r="P571" i="1" s="1"/>
  <c r="P497" i="1"/>
  <c r="P496" i="1"/>
  <c r="P429" i="1"/>
  <c r="P491" i="1" s="1"/>
  <c r="P417" i="1"/>
  <c r="P416" i="1"/>
  <c r="P349" i="1"/>
  <c r="P411" i="1" s="1"/>
  <c r="P337" i="1"/>
  <c r="P336" i="1"/>
  <c r="P269" i="1"/>
  <c r="P331" i="1" s="1"/>
  <c r="P257" i="1"/>
  <c r="P256" i="1"/>
  <c r="P189" i="1"/>
  <c r="P251" i="1" s="1"/>
  <c r="P177" i="1"/>
  <c r="P176" i="1"/>
  <c r="P106" i="1"/>
  <c r="P94" i="1"/>
  <c r="P93" i="1"/>
  <c r="P23" i="1"/>
  <c r="P11" i="1"/>
  <c r="P10" i="1"/>
  <c r="E68" i="1"/>
  <c r="R67" i="1"/>
  <c r="E67" i="1"/>
  <c r="R66" i="1"/>
  <c r="E66" i="1"/>
  <c r="R65" i="1"/>
  <c r="E65" i="1"/>
  <c r="E64" i="1"/>
  <c r="E63" i="1"/>
  <c r="E62" i="1"/>
  <c r="E61" i="1"/>
  <c r="E60" i="1"/>
  <c r="E59" i="1"/>
  <c r="E58" i="1"/>
  <c r="E57" i="1"/>
  <c r="E56" i="1"/>
  <c r="U55" i="1"/>
  <c r="U54" i="1"/>
  <c r="U53" i="1"/>
  <c r="E55" i="1"/>
  <c r="E54" i="1"/>
  <c r="E53" i="1"/>
  <c r="E52" i="1"/>
  <c r="E124" i="1" l="1"/>
  <c r="E125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51" i="1"/>
  <c r="E50" i="1"/>
  <c r="E49" i="1"/>
  <c r="E42" i="1"/>
  <c r="E41" i="1"/>
  <c r="E40" i="1"/>
  <c r="E39" i="1"/>
  <c r="E38" i="1"/>
  <c r="E37" i="1"/>
  <c r="U36" i="1"/>
  <c r="O35" i="1"/>
  <c r="S34" i="1"/>
  <c r="E34" i="1"/>
  <c r="M33" i="1"/>
  <c r="U32" i="1"/>
  <c r="O31" i="1"/>
  <c r="U30" i="1"/>
  <c r="E30" i="1"/>
  <c r="O29" i="1"/>
  <c r="E29" i="1"/>
  <c r="T28" i="1"/>
  <c r="S26" i="1"/>
  <c r="N27" i="1"/>
  <c r="E27" i="1"/>
  <c r="E32" i="1" s="1"/>
  <c r="E26" i="1"/>
  <c r="E72" i="1" s="1"/>
  <c r="M25" i="1"/>
  <c r="AA88" i="1"/>
  <c r="AC88" i="1"/>
  <c r="AD88" i="1"/>
  <c r="AE88" i="1"/>
  <c r="AF88" i="1"/>
  <c r="AF269" i="1"/>
  <c r="AF331" i="1" s="1"/>
  <c r="AE269" i="1"/>
  <c r="AE331" i="1" s="1"/>
  <c r="AD269" i="1"/>
  <c r="AD331" i="1" s="1"/>
  <c r="AC269" i="1"/>
  <c r="AC331" i="1" s="1"/>
  <c r="AA269" i="1"/>
  <c r="AA331" i="1" s="1"/>
  <c r="Z269" i="1"/>
  <c r="Z331" i="1" s="1"/>
  <c r="Y269" i="1"/>
  <c r="Y331" i="1" s="1"/>
  <c r="X269" i="1"/>
  <c r="X331" i="1" s="1"/>
  <c r="W269" i="1"/>
  <c r="W331" i="1" s="1"/>
  <c r="V269" i="1"/>
  <c r="V331" i="1" s="1"/>
  <c r="U269" i="1"/>
  <c r="U331" i="1" s="1"/>
  <c r="T269" i="1"/>
  <c r="T331" i="1" s="1"/>
  <c r="S269" i="1"/>
  <c r="S331" i="1" s="1"/>
  <c r="R269" i="1"/>
  <c r="R331" i="1" s="1"/>
  <c r="O269" i="1"/>
  <c r="O331" i="1" s="1"/>
  <c r="N269" i="1"/>
  <c r="N331" i="1" s="1"/>
  <c r="M269" i="1"/>
  <c r="M331" i="1" s="1"/>
  <c r="AF257" i="1"/>
  <c r="AE257" i="1"/>
  <c r="AD257" i="1"/>
  <c r="AC257" i="1"/>
  <c r="AA257" i="1"/>
  <c r="Z257" i="1"/>
  <c r="Y257" i="1"/>
  <c r="X257" i="1"/>
  <c r="W257" i="1"/>
  <c r="V257" i="1"/>
  <c r="U257" i="1"/>
  <c r="T257" i="1"/>
  <c r="S257" i="1"/>
  <c r="R257" i="1"/>
  <c r="O257" i="1"/>
  <c r="N257" i="1"/>
  <c r="M257" i="1"/>
  <c r="AF256" i="1"/>
  <c r="AE256" i="1"/>
  <c r="AD256" i="1"/>
  <c r="AC256" i="1"/>
  <c r="AA256" i="1"/>
  <c r="Z256" i="1"/>
  <c r="Y256" i="1"/>
  <c r="X256" i="1"/>
  <c r="W256" i="1"/>
  <c r="V256" i="1"/>
  <c r="U256" i="1"/>
  <c r="T256" i="1"/>
  <c r="S256" i="1"/>
  <c r="R256" i="1"/>
  <c r="O256" i="1"/>
  <c r="N256" i="1"/>
  <c r="M256" i="1"/>
  <c r="AF349" i="1"/>
  <c r="AF411" i="1" s="1"/>
  <c r="AE349" i="1"/>
  <c r="AE411" i="1" s="1"/>
  <c r="AD349" i="1"/>
  <c r="AD411" i="1" s="1"/>
  <c r="AC349" i="1"/>
  <c r="AC411" i="1" s="1"/>
  <c r="AA349" i="1"/>
  <c r="AA411" i="1" s="1"/>
  <c r="Z349" i="1"/>
  <c r="Z411" i="1" s="1"/>
  <c r="Y349" i="1"/>
  <c r="Y411" i="1" s="1"/>
  <c r="X349" i="1"/>
  <c r="X411" i="1" s="1"/>
  <c r="W349" i="1"/>
  <c r="W411" i="1" s="1"/>
  <c r="V349" i="1"/>
  <c r="V411" i="1" s="1"/>
  <c r="U349" i="1"/>
  <c r="U411" i="1" s="1"/>
  <c r="T349" i="1"/>
  <c r="T411" i="1" s="1"/>
  <c r="S349" i="1"/>
  <c r="S411" i="1" s="1"/>
  <c r="R349" i="1"/>
  <c r="R411" i="1" s="1"/>
  <c r="O349" i="1"/>
  <c r="O411" i="1" s="1"/>
  <c r="N349" i="1"/>
  <c r="N411" i="1" s="1"/>
  <c r="M349" i="1"/>
  <c r="M411" i="1" s="1"/>
  <c r="AF337" i="1"/>
  <c r="AE337" i="1"/>
  <c r="AD337" i="1"/>
  <c r="AC337" i="1"/>
  <c r="AA337" i="1"/>
  <c r="Z337" i="1"/>
  <c r="Y337" i="1"/>
  <c r="X337" i="1"/>
  <c r="W337" i="1"/>
  <c r="V337" i="1"/>
  <c r="U337" i="1"/>
  <c r="T337" i="1"/>
  <c r="S337" i="1"/>
  <c r="R337" i="1"/>
  <c r="O337" i="1"/>
  <c r="N337" i="1"/>
  <c r="M337" i="1"/>
  <c r="AF336" i="1"/>
  <c r="AE336" i="1"/>
  <c r="AD336" i="1"/>
  <c r="AC336" i="1"/>
  <c r="AA336" i="1"/>
  <c r="Z336" i="1"/>
  <c r="Y336" i="1"/>
  <c r="X336" i="1"/>
  <c r="W336" i="1"/>
  <c r="V336" i="1"/>
  <c r="U336" i="1"/>
  <c r="T336" i="1"/>
  <c r="S336" i="1"/>
  <c r="R336" i="1"/>
  <c r="O336" i="1"/>
  <c r="N336" i="1"/>
  <c r="M336" i="1"/>
  <c r="AF589" i="1"/>
  <c r="AF651" i="1" s="1"/>
  <c r="AE589" i="1"/>
  <c r="AE651" i="1" s="1"/>
  <c r="AD589" i="1"/>
  <c r="AD651" i="1" s="1"/>
  <c r="AC589" i="1"/>
  <c r="AC651" i="1" s="1"/>
  <c r="AA589" i="1"/>
  <c r="AA651" i="1" s="1"/>
  <c r="Z589" i="1"/>
  <c r="Z651" i="1" s="1"/>
  <c r="Y589" i="1"/>
  <c r="Y651" i="1" s="1"/>
  <c r="X589" i="1"/>
  <c r="X651" i="1" s="1"/>
  <c r="W589" i="1"/>
  <c r="W651" i="1" s="1"/>
  <c r="V589" i="1"/>
  <c r="V651" i="1" s="1"/>
  <c r="U589" i="1"/>
  <c r="U651" i="1" s="1"/>
  <c r="T589" i="1"/>
  <c r="T651" i="1" s="1"/>
  <c r="S589" i="1"/>
  <c r="S651" i="1" s="1"/>
  <c r="R589" i="1"/>
  <c r="R651" i="1" s="1"/>
  <c r="O589" i="1"/>
  <c r="O651" i="1" s="1"/>
  <c r="N589" i="1"/>
  <c r="N651" i="1" s="1"/>
  <c r="M589" i="1"/>
  <c r="M651" i="1" s="1"/>
  <c r="AF577" i="1"/>
  <c r="AE577" i="1"/>
  <c r="AD577" i="1"/>
  <c r="AC577" i="1"/>
  <c r="AA577" i="1"/>
  <c r="Z577" i="1"/>
  <c r="Y577" i="1"/>
  <c r="X577" i="1"/>
  <c r="W577" i="1"/>
  <c r="V577" i="1"/>
  <c r="U577" i="1"/>
  <c r="T577" i="1"/>
  <c r="S577" i="1"/>
  <c r="R577" i="1"/>
  <c r="O577" i="1"/>
  <c r="N577" i="1"/>
  <c r="M577" i="1"/>
  <c r="AF576" i="1"/>
  <c r="AE576" i="1"/>
  <c r="AD576" i="1"/>
  <c r="AC576" i="1"/>
  <c r="AA576" i="1"/>
  <c r="Z576" i="1"/>
  <c r="Y576" i="1"/>
  <c r="X576" i="1"/>
  <c r="W576" i="1"/>
  <c r="V576" i="1"/>
  <c r="U576" i="1"/>
  <c r="T576" i="1"/>
  <c r="S576" i="1"/>
  <c r="R576" i="1"/>
  <c r="O576" i="1"/>
  <c r="N576" i="1"/>
  <c r="M576" i="1"/>
  <c r="AF509" i="1"/>
  <c r="AF571" i="1" s="1"/>
  <c r="AE509" i="1"/>
  <c r="AE571" i="1" s="1"/>
  <c r="AD509" i="1"/>
  <c r="AD571" i="1" s="1"/>
  <c r="AC509" i="1"/>
  <c r="AC571" i="1" s="1"/>
  <c r="AA509" i="1"/>
  <c r="AA571" i="1" s="1"/>
  <c r="Z509" i="1"/>
  <c r="Z571" i="1" s="1"/>
  <c r="Y509" i="1"/>
  <c r="Y571" i="1" s="1"/>
  <c r="X509" i="1"/>
  <c r="X571" i="1" s="1"/>
  <c r="W509" i="1"/>
  <c r="W571" i="1" s="1"/>
  <c r="V509" i="1"/>
  <c r="V571" i="1" s="1"/>
  <c r="U509" i="1"/>
  <c r="U571" i="1" s="1"/>
  <c r="T509" i="1"/>
  <c r="T571" i="1" s="1"/>
  <c r="S509" i="1"/>
  <c r="S571" i="1" s="1"/>
  <c r="R509" i="1"/>
  <c r="R571" i="1" s="1"/>
  <c r="O509" i="1"/>
  <c r="O571" i="1" s="1"/>
  <c r="N509" i="1"/>
  <c r="N571" i="1" s="1"/>
  <c r="M509" i="1"/>
  <c r="M571" i="1" s="1"/>
  <c r="AF497" i="1"/>
  <c r="AE497" i="1"/>
  <c r="AD497" i="1"/>
  <c r="AC497" i="1"/>
  <c r="AA497" i="1"/>
  <c r="Z497" i="1"/>
  <c r="Y497" i="1"/>
  <c r="X497" i="1"/>
  <c r="W497" i="1"/>
  <c r="V497" i="1"/>
  <c r="U497" i="1"/>
  <c r="T497" i="1"/>
  <c r="S497" i="1"/>
  <c r="R497" i="1"/>
  <c r="O497" i="1"/>
  <c r="N497" i="1"/>
  <c r="M497" i="1"/>
  <c r="AF496" i="1"/>
  <c r="AE496" i="1"/>
  <c r="AD496" i="1"/>
  <c r="AC496" i="1"/>
  <c r="AA496" i="1"/>
  <c r="Z496" i="1"/>
  <c r="Y496" i="1"/>
  <c r="X496" i="1"/>
  <c r="W496" i="1"/>
  <c r="V496" i="1"/>
  <c r="U496" i="1"/>
  <c r="T496" i="1"/>
  <c r="S496" i="1"/>
  <c r="R496" i="1"/>
  <c r="O496" i="1"/>
  <c r="N496" i="1"/>
  <c r="M496" i="1"/>
  <c r="AF429" i="1"/>
  <c r="AF491" i="1" s="1"/>
  <c r="AE429" i="1"/>
  <c r="AE491" i="1" s="1"/>
  <c r="AD429" i="1"/>
  <c r="AD491" i="1" s="1"/>
  <c r="AC429" i="1"/>
  <c r="AC491" i="1" s="1"/>
  <c r="AA429" i="1"/>
  <c r="AA491" i="1" s="1"/>
  <c r="Z429" i="1"/>
  <c r="Z491" i="1" s="1"/>
  <c r="Y429" i="1"/>
  <c r="Y491" i="1" s="1"/>
  <c r="X429" i="1"/>
  <c r="X491" i="1" s="1"/>
  <c r="W429" i="1"/>
  <c r="W491" i="1" s="1"/>
  <c r="V429" i="1"/>
  <c r="V491" i="1" s="1"/>
  <c r="U429" i="1"/>
  <c r="U491" i="1" s="1"/>
  <c r="T429" i="1"/>
  <c r="T491" i="1" s="1"/>
  <c r="S429" i="1"/>
  <c r="S491" i="1" s="1"/>
  <c r="R429" i="1"/>
  <c r="R491" i="1" s="1"/>
  <c r="O429" i="1"/>
  <c r="O491" i="1" s="1"/>
  <c r="N429" i="1"/>
  <c r="N491" i="1" s="1"/>
  <c r="M429" i="1"/>
  <c r="M491" i="1" s="1"/>
  <c r="AF417" i="1"/>
  <c r="AE417" i="1"/>
  <c r="AD417" i="1"/>
  <c r="AC417" i="1"/>
  <c r="AA417" i="1"/>
  <c r="Z417" i="1"/>
  <c r="Y417" i="1"/>
  <c r="X417" i="1"/>
  <c r="W417" i="1"/>
  <c r="V417" i="1"/>
  <c r="U417" i="1"/>
  <c r="T417" i="1"/>
  <c r="S417" i="1"/>
  <c r="R417" i="1"/>
  <c r="O417" i="1"/>
  <c r="N417" i="1"/>
  <c r="M417" i="1"/>
  <c r="AF416" i="1"/>
  <c r="AE416" i="1"/>
  <c r="AD416" i="1"/>
  <c r="AC416" i="1"/>
  <c r="AA416" i="1"/>
  <c r="Z416" i="1"/>
  <c r="Y416" i="1"/>
  <c r="X416" i="1"/>
  <c r="W416" i="1"/>
  <c r="V416" i="1"/>
  <c r="U416" i="1"/>
  <c r="T416" i="1"/>
  <c r="S416" i="1"/>
  <c r="R416" i="1"/>
  <c r="O416" i="1"/>
  <c r="N416" i="1"/>
  <c r="M416" i="1"/>
  <c r="E31" i="1" l="1"/>
  <c r="E43" i="1" s="1"/>
  <c r="E28" i="1"/>
  <c r="B91" i="1"/>
  <c r="B174" i="1" s="1"/>
  <c r="B254" i="1" s="1"/>
  <c r="B334" i="1" s="1"/>
  <c r="M176" i="1"/>
  <c r="N176" i="1"/>
  <c r="O176" i="1"/>
  <c r="R176" i="1"/>
  <c r="S176" i="1"/>
  <c r="T176" i="1"/>
  <c r="U176" i="1"/>
  <c r="V176" i="1"/>
  <c r="W176" i="1"/>
  <c r="X176" i="1"/>
  <c r="Y176" i="1"/>
  <c r="Z176" i="1"/>
  <c r="AA176" i="1"/>
  <c r="AC176" i="1"/>
  <c r="AD176" i="1"/>
  <c r="AE176" i="1"/>
  <c r="AF176" i="1"/>
  <c r="M177" i="1"/>
  <c r="N177" i="1"/>
  <c r="O177" i="1"/>
  <c r="R177" i="1"/>
  <c r="S177" i="1"/>
  <c r="T177" i="1"/>
  <c r="U177" i="1"/>
  <c r="V177" i="1"/>
  <c r="W177" i="1"/>
  <c r="X177" i="1"/>
  <c r="Y177" i="1"/>
  <c r="Z177" i="1"/>
  <c r="AA177" i="1"/>
  <c r="AC177" i="1"/>
  <c r="AD177" i="1"/>
  <c r="AE177" i="1"/>
  <c r="AF177" i="1"/>
  <c r="M189" i="1"/>
  <c r="M251" i="1" s="1"/>
  <c r="N189" i="1"/>
  <c r="N251" i="1" s="1"/>
  <c r="O189" i="1"/>
  <c r="O251" i="1" s="1"/>
  <c r="R189" i="1"/>
  <c r="R251" i="1" s="1"/>
  <c r="S189" i="1"/>
  <c r="S251" i="1" s="1"/>
  <c r="T189" i="1"/>
  <c r="T251" i="1" s="1"/>
  <c r="U189" i="1"/>
  <c r="U251" i="1" s="1"/>
  <c r="V189" i="1"/>
  <c r="V251" i="1" s="1"/>
  <c r="W189" i="1"/>
  <c r="W251" i="1" s="1"/>
  <c r="X189" i="1"/>
  <c r="X251" i="1" s="1"/>
  <c r="Y189" i="1"/>
  <c r="Y251" i="1" s="1"/>
  <c r="Z189" i="1"/>
  <c r="Z251" i="1" s="1"/>
  <c r="AA189" i="1"/>
  <c r="AA251" i="1" s="1"/>
  <c r="AC189" i="1"/>
  <c r="AC251" i="1" s="1"/>
  <c r="AD189" i="1"/>
  <c r="AD251" i="1" s="1"/>
  <c r="AE189" i="1"/>
  <c r="AE251" i="1" s="1"/>
  <c r="AF189" i="1"/>
  <c r="AF251" i="1" s="1"/>
  <c r="M93" i="1"/>
  <c r="N93" i="1"/>
  <c r="O93" i="1"/>
  <c r="R93" i="1"/>
  <c r="S93" i="1"/>
  <c r="T93" i="1"/>
  <c r="U93" i="1"/>
  <c r="V93" i="1"/>
  <c r="W93" i="1"/>
  <c r="X93" i="1"/>
  <c r="Y93" i="1"/>
  <c r="Z93" i="1"/>
  <c r="AA93" i="1"/>
  <c r="AC93" i="1"/>
  <c r="AD93" i="1"/>
  <c r="AE93" i="1"/>
  <c r="AF93" i="1"/>
  <c r="M94" i="1"/>
  <c r="N94" i="1"/>
  <c r="O94" i="1"/>
  <c r="R94" i="1"/>
  <c r="S94" i="1"/>
  <c r="T94" i="1"/>
  <c r="U94" i="1"/>
  <c r="V94" i="1"/>
  <c r="W94" i="1"/>
  <c r="X94" i="1"/>
  <c r="Y94" i="1"/>
  <c r="Z94" i="1"/>
  <c r="AA94" i="1"/>
  <c r="AC94" i="1"/>
  <c r="AD94" i="1"/>
  <c r="AE94" i="1"/>
  <c r="AF94" i="1"/>
  <c r="M106" i="1"/>
  <c r="N106" i="1"/>
  <c r="O106" i="1"/>
  <c r="R106" i="1"/>
  <c r="S106" i="1"/>
  <c r="T106" i="1"/>
  <c r="U106" i="1"/>
  <c r="V106" i="1"/>
  <c r="W106" i="1"/>
  <c r="X106" i="1"/>
  <c r="Y106" i="1"/>
  <c r="Z106" i="1"/>
  <c r="AA106" i="1"/>
  <c r="AC106" i="1"/>
  <c r="AD106" i="1"/>
  <c r="AE106" i="1"/>
  <c r="AF106" i="1"/>
  <c r="O10" i="1"/>
  <c r="E44" i="1" l="1"/>
  <c r="E48" i="1"/>
  <c r="E47" i="1"/>
  <c r="E46" i="1"/>
  <c r="E45" i="1"/>
  <c r="E36" i="1"/>
  <c r="E35" i="1"/>
  <c r="B414" i="1"/>
  <c r="D333" i="1"/>
  <c r="AF11" i="1"/>
  <c r="AE11" i="1"/>
  <c r="AD11" i="1"/>
  <c r="AC11" i="1"/>
  <c r="AA11" i="1"/>
  <c r="Z11" i="1"/>
  <c r="Y11" i="1"/>
  <c r="X11" i="1"/>
  <c r="W11" i="1"/>
  <c r="V11" i="1"/>
  <c r="U11" i="1"/>
  <c r="T11" i="1"/>
  <c r="S11" i="1"/>
  <c r="R11" i="1"/>
  <c r="O11" i="1"/>
  <c r="N11" i="1"/>
  <c r="M11" i="1"/>
  <c r="B494" i="1" l="1"/>
  <c r="D413" i="1"/>
  <c r="D253" i="1"/>
  <c r="D173" i="1"/>
  <c r="D90" i="1"/>
  <c r="B574" i="1" l="1"/>
  <c r="D573" i="1" s="1"/>
  <c r="D493" i="1"/>
  <c r="D7" i="1"/>
  <c r="N23" i="1"/>
  <c r="O23" i="1"/>
  <c r="R23" i="1"/>
  <c r="S23" i="1"/>
  <c r="T23" i="1"/>
  <c r="U23" i="1"/>
  <c r="V23" i="1"/>
  <c r="W23" i="1"/>
  <c r="X23" i="1"/>
  <c r="Y23" i="1"/>
  <c r="Z23" i="1"/>
  <c r="AA23" i="1"/>
  <c r="AC23" i="1"/>
  <c r="AD23" i="1"/>
  <c r="AE23" i="1"/>
  <c r="AF23" i="1"/>
  <c r="M23" i="1"/>
  <c r="M10" i="1" l="1"/>
  <c r="N10" i="1"/>
  <c r="R10" i="1"/>
  <c r="S10" i="1"/>
  <c r="T10" i="1"/>
  <c r="U10" i="1"/>
  <c r="V10" i="1"/>
  <c r="W10" i="1"/>
  <c r="X10" i="1"/>
  <c r="Y10" i="1"/>
  <c r="Z10" i="1"/>
  <c r="AA10" i="1"/>
  <c r="AC10" i="1"/>
  <c r="AD10" i="1"/>
  <c r="AE10" i="1"/>
  <c r="AF10" i="1"/>
</calcChain>
</file>

<file path=xl/sharedStrings.xml><?xml version="1.0" encoding="utf-8"?>
<sst xmlns="http://schemas.openxmlformats.org/spreadsheetml/2006/main" count="373" uniqueCount="60">
  <si>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</si>
  <si>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</si>
  <si>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</si>
  <si>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</si>
  <si>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</si>
  <si>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</si>
  <si>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</si>
  <si>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</si>
  <si>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</si>
  <si>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</si>
  <si>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</si>
  <si>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</si>
  <si>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</si>
  <si>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</si>
  <si>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</si>
  <si>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</si>
  <si>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</si>
  <si>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</si>
  <si>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</si>
  <si>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</si>
  <si>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</si>
  <si>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</si>
  <si>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</si>
  <si>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SIDE</t>
  </si>
  <si>
    <t>LOCATION</t>
  </si>
  <si>
    <t>644E00300</t>
  </si>
  <si>
    <t>646E10200</t>
  </si>
  <si>
    <t>646E10400</t>
  </si>
  <si>
    <t>646E20300</t>
  </si>
  <si>
    <t>646E20400</t>
  </si>
  <si>
    <t>LL</t>
  </si>
  <si>
    <t>SR 14</t>
  </si>
  <si>
    <t>LT</t>
  </si>
  <si>
    <t>CDS</t>
  </si>
  <si>
    <t>LT/RT</t>
  </si>
  <si>
    <t>CH</t>
  </si>
  <si>
    <t>CEN</t>
  </si>
  <si>
    <t>RT</t>
  </si>
  <si>
    <t>W</t>
  </si>
  <si>
    <t>LA</t>
  </si>
  <si>
    <t>SL</t>
  </si>
  <si>
    <t>RT/LT</t>
  </si>
  <si>
    <t>CW</t>
  </si>
  <si>
    <t>DW</t>
  </si>
  <si>
    <t>SR 14 / SR 43</t>
  </si>
  <si>
    <t>SR 43 / SR 14</t>
  </si>
  <si>
    <t>CEN/RT</t>
  </si>
  <si>
    <t>SR 43</t>
  </si>
  <si>
    <t>LT/CEN</t>
  </si>
  <si>
    <t>644E00500</t>
  </si>
  <si>
    <t>644E01300</t>
  </si>
  <si>
    <t>TOTALS THIS SHEET</t>
  </si>
  <si>
    <t>TOTAL MILES</t>
  </si>
  <si>
    <t>644E00204</t>
  </si>
  <si>
    <t>644E00404</t>
  </si>
  <si>
    <t>644E01510</t>
  </si>
  <si>
    <t>646E10110</t>
  </si>
  <si>
    <t>646E10310</t>
  </si>
  <si>
    <t>646E10521</t>
  </si>
  <si>
    <t>646E20504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</si>
</sst>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9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5EE4350F-06E8-4B57-91D4-367EBAF1A782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410</xdr:row>
      <xdr:rowOff>0</xdr:rowOff>
    </xdr:from>
    <xdr:to>
      <xdr:col>32</xdr:col>
      <xdr:colOff>0</xdr:colOff>
      <xdr:row>410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66B3E2B-C7C0-490B-9579-53B01D211262}"/>
            </a:ext>
          </a:extLst>
        </xdr:cNvPr>
        <xdr:cNvSpPr>
          <a:spLocks noChangeShapeType="1"/>
        </xdr:cNvSpPr>
      </xdr:nvSpPr>
      <xdr:spPr bwMode="auto">
        <a:xfrm>
          <a:off x="19583400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411</xdr:row>
      <xdr:rowOff>0</xdr:rowOff>
    </xdr:from>
    <xdr:to>
      <xdr:col>32</xdr:col>
      <xdr:colOff>0</xdr:colOff>
      <xdr:row>411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5A469C13-C78A-4ED8-8819-7B9DE0938722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ECC3C7D7-D968-42F1-91A8-6689D72CE4D7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411</xdr:row>
      <xdr:rowOff>0</xdr:rowOff>
    </xdr:from>
    <xdr:to>
      <xdr:col>45</xdr:col>
      <xdr:colOff>161925</xdr:colOff>
      <xdr:row>411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B3FC1EE1-7D46-4B0A-91A3-C9A941C9EC56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AD54BC92-51A4-4FBF-A975-F4AAA8178F5F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411</xdr:row>
      <xdr:rowOff>0</xdr:rowOff>
    </xdr:from>
    <xdr:to>
      <xdr:col>32</xdr:col>
      <xdr:colOff>0</xdr:colOff>
      <xdr:row>411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F2F9CE13-9DF9-4E46-81BF-A8FDEBCC65D8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BD4B6515-3499-4008-B474-7232AE9DB679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411</xdr:row>
      <xdr:rowOff>0</xdr:rowOff>
    </xdr:from>
    <xdr:to>
      <xdr:col>45</xdr:col>
      <xdr:colOff>161925</xdr:colOff>
      <xdr:row>411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C73B1189-09E5-4F24-9EA6-1A615035CC49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9435C047-8908-4C30-AEB1-9D0EE2C12A22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411</xdr:row>
      <xdr:rowOff>0</xdr:rowOff>
    </xdr:from>
    <xdr:to>
      <xdr:col>32</xdr:col>
      <xdr:colOff>0</xdr:colOff>
      <xdr:row>411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148B2A66-AB90-4EA6-89B2-C7449D9A70B0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621CC00B-34DE-4304-B7B7-A82CA0EBE708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411</xdr:row>
      <xdr:rowOff>0</xdr:rowOff>
    </xdr:from>
    <xdr:to>
      <xdr:col>45</xdr:col>
      <xdr:colOff>161925</xdr:colOff>
      <xdr:row>411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E02A4806-88F1-4E8E-90AC-54718F7D8B32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A60CD071-976E-464C-8AAE-FC2AF84975B4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411</xdr:row>
      <xdr:rowOff>0</xdr:rowOff>
    </xdr:from>
    <xdr:to>
      <xdr:col>32</xdr:col>
      <xdr:colOff>0</xdr:colOff>
      <xdr:row>411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DE117402-CFD6-433B-ADC8-11819D5CB4C8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E2B218B5-10D6-4581-A308-0394ED4F409D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411</xdr:row>
      <xdr:rowOff>0</xdr:rowOff>
    </xdr:from>
    <xdr:to>
      <xdr:col>45</xdr:col>
      <xdr:colOff>161925</xdr:colOff>
      <xdr:row>411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74D816C6-1831-4904-A429-0081DAF05ED4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88CCC520-AC67-4001-916E-4E5945A4CA7A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411</xdr:row>
      <xdr:rowOff>0</xdr:rowOff>
    </xdr:from>
    <xdr:to>
      <xdr:col>32</xdr:col>
      <xdr:colOff>0</xdr:colOff>
      <xdr:row>411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B0BAB0A1-9385-4899-96B6-F11DEF48ACC8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89DE5D69-D67A-443C-B4F9-1CEC0E7C7FDC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411</xdr:row>
      <xdr:rowOff>0</xdr:rowOff>
    </xdr:from>
    <xdr:to>
      <xdr:col>45</xdr:col>
      <xdr:colOff>161925</xdr:colOff>
      <xdr:row>411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726CBC13-1308-486B-BABB-0635DB840C7D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68D09373-E8EB-4525-A27D-DBEE0D497BC7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411</xdr:row>
      <xdr:rowOff>0</xdr:rowOff>
    </xdr:from>
    <xdr:to>
      <xdr:col>32</xdr:col>
      <xdr:colOff>0</xdr:colOff>
      <xdr:row>411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DAECDAEE-D9E7-423D-9686-66CCED20BBBA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F939BFCD-B196-474C-8E6D-07BC86230070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411</xdr:row>
      <xdr:rowOff>0</xdr:rowOff>
    </xdr:from>
    <xdr:to>
      <xdr:col>45</xdr:col>
      <xdr:colOff>161925</xdr:colOff>
      <xdr:row>411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91E0C425-E0EB-4C58-ABE4-DE3FBBCBF66E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868EEDC3-D53B-41E5-8A34-519061F04AB9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411</xdr:row>
      <xdr:rowOff>0</xdr:rowOff>
    </xdr:from>
    <xdr:to>
      <xdr:col>32</xdr:col>
      <xdr:colOff>0</xdr:colOff>
      <xdr:row>411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9E378CBA-8F26-4CC5-8281-A71596E68126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BC7AA1D5-5D75-45C2-88EE-2CDA36F516EE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411</xdr:row>
      <xdr:rowOff>0</xdr:rowOff>
    </xdr:from>
    <xdr:to>
      <xdr:col>45</xdr:col>
      <xdr:colOff>161925</xdr:colOff>
      <xdr:row>411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62CE326A-CEA6-432F-9C90-2897BA8FD568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D9C0F888-6805-43A6-BC43-8CB03F1A428B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411</xdr:row>
      <xdr:rowOff>0</xdr:rowOff>
    </xdr:from>
    <xdr:to>
      <xdr:col>32</xdr:col>
      <xdr:colOff>0</xdr:colOff>
      <xdr:row>411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9880A2EF-8EE4-4707-91AD-5268B98A971E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38CD120B-98F8-433E-A24C-58B22A35EF12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411</xdr:row>
      <xdr:rowOff>0</xdr:rowOff>
    </xdr:from>
    <xdr:to>
      <xdr:col>45</xdr:col>
      <xdr:colOff>161925</xdr:colOff>
      <xdr:row>411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E4E965D9-59BC-4B1D-849B-839101BEF521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93341BF1-4FDF-4409-B262-80E2641E98F4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411</xdr:row>
      <xdr:rowOff>0</xdr:rowOff>
    </xdr:from>
    <xdr:to>
      <xdr:col>32</xdr:col>
      <xdr:colOff>0</xdr:colOff>
      <xdr:row>411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B9D62260-44C7-415A-B1F8-42CBB7FB3AE3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E025AF61-79CF-4F72-B6F1-2AB775F9BE00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411</xdr:row>
      <xdr:rowOff>0</xdr:rowOff>
    </xdr:from>
    <xdr:to>
      <xdr:col>45</xdr:col>
      <xdr:colOff>161925</xdr:colOff>
      <xdr:row>411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1F4416CF-8E56-4626-A714-64934BB5ADFC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2731BFED-CF1E-4EAD-AF18-36A8E56EAC64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411</xdr:row>
      <xdr:rowOff>0</xdr:rowOff>
    </xdr:from>
    <xdr:to>
      <xdr:col>32</xdr:col>
      <xdr:colOff>0</xdr:colOff>
      <xdr:row>411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3B5DA5D8-3E1B-4A74-9943-79AC8E4FE4A7}"/>
            </a:ext>
          </a:extLst>
        </xdr:cNvPr>
        <xdr:cNvSpPr>
          <a:spLocks noChangeShapeType="1"/>
        </xdr:cNvSpPr>
      </xdr:nvSpPr>
      <xdr:spPr bwMode="auto">
        <a:xfrm>
          <a:off x="195834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12599947-7345-4B44-9ECB-A31261B814DE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411</xdr:row>
      <xdr:rowOff>0</xdr:rowOff>
    </xdr:from>
    <xdr:to>
      <xdr:col>45</xdr:col>
      <xdr:colOff>161925</xdr:colOff>
      <xdr:row>411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3948BAEA-5932-4B7D-A40C-292BA799DB33}"/>
            </a:ext>
          </a:extLst>
        </xdr:cNvPr>
        <xdr:cNvSpPr>
          <a:spLocks noChangeShapeType="1"/>
        </xdr:cNvSpPr>
      </xdr:nvSpPr>
      <xdr:spPr bwMode="auto">
        <a:xfrm rot="5400000">
          <a:off x="272415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411</xdr:row>
      <xdr:rowOff>0</xdr:rowOff>
    </xdr:from>
    <xdr:to>
      <xdr:col>44</xdr:col>
      <xdr:colOff>66675</xdr:colOff>
      <xdr:row>411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2B893185-4BF5-48AF-A442-9FF7D6850604}"/>
            </a:ext>
          </a:extLst>
        </xdr:cNvPr>
        <xdr:cNvSpPr>
          <a:spLocks noChangeShapeType="1"/>
        </xdr:cNvSpPr>
      </xdr:nvSpPr>
      <xdr:spPr bwMode="auto">
        <a:xfrm rot="5400000">
          <a:off x="265366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170</xdr:row>
      <xdr:rowOff>0</xdr:rowOff>
    </xdr:from>
    <xdr:to>
      <xdr:col>32</xdr:col>
      <xdr:colOff>0</xdr:colOff>
      <xdr:row>170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731C24BB-B477-4F12-871E-8B9809AF5FD6}"/>
            </a:ext>
          </a:extLst>
        </xdr:cNvPr>
        <xdr:cNvSpPr>
          <a:spLocks noChangeShapeType="1"/>
        </xdr:cNvSpPr>
      </xdr:nvSpPr>
      <xdr:spPr bwMode="auto">
        <a:xfrm>
          <a:off x="19536833" y="1381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250</xdr:row>
      <xdr:rowOff>0</xdr:rowOff>
    </xdr:from>
    <xdr:to>
      <xdr:col>32</xdr:col>
      <xdr:colOff>0</xdr:colOff>
      <xdr:row>250</xdr:row>
      <xdr:rowOff>0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2D600830-4DBE-40CE-8384-BAE28AA67872}"/>
            </a:ext>
          </a:extLst>
        </xdr:cNvPr>
        <xdr:cNvSpPr>
          <a:spLocks noChangeShapeType="1"/>
        </xdr:cNvSpPr>
      </xdr:nvSpPr>
      <xdr:spPr bwMode="auto">
        <a:xfrm>
          <a:off x="19536833" y="1381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330</xdr:row>
      <xdr:rowOff>0</xdr:rowOff>
    </xdr:from>
    <xdr:to>
      <xdr:col>32</xdr:col>
      <xdr:colOff>0</xdr:colOff>
      <xdr:row>330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A7FD8252-6468-4EB8-B241-BF7BE98CFB7B}"/>
            </a:ext>
          </a:extLst>
        </xdr:cNvPr>
        <xdr:cNvSpPr>
          <a:spLocks noChangeShapeType="1"/>
        </xdr:cNvSpPr>
      </xdr:nvSpPr>
      <xdr:spPr bwMode="auto">
        <a:xfrm>
          <a:off x="19536833" y="1381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410</xdr:row>
      <xdr:rowOff>0</xdr:rowOff>
    </xdr:from>
    <xdr:to>
      <xdr:col>32</xdr:col>
      <xdr:colOff>0</xdr:colOff>
      <xdr:row>410</xdr:row>
      <xdr:rowOff>0</xdr:rowOff>
    </xdr:to>
    <xdr:sp macro="" textlink="">
      <xdr:nvSpPr>
        <xdr:cNvPr id="49" name="Line 2">
          <a:extLst>
            <a:ext uri="{FF2B5EF4-FFF2-40B4-BE49-F238E27FC236}">
              <a16:creationId xmlns:a16="http://schemas.microsoft.com/office/drawing/2014/main" id="{A1CEFA42-B402-4BCC-9106-5794F4785361}"/>
            </a:ext>
          </a:extLst>
        </xdr:cNvPr>
        <xdr:cNvSpPr>
          <a:spLocks noChangeShapeType="1"/>
        </xdr:cNvSpPr>
      </xdr:nvSpPr>
      <xdr:spPr bwMode="auto">
        <a:xfrm>
          <a:off x="19536833" y="1381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490</xdr:row>
      <xdr:rowOff>0</xdr:rowOff>
    </xdr:from>
    <xdr:to>
      <xdr:col>32</xdr:col>
      <xdr:colOff>0</xdr:colOff>
      <xdr:row>490</xdr:row>
      <xdr:rowOff>0</xdr:rowOff>
    </xdr:to>
    <xdr:sp macro="" textlink="">
      <xdr:nvSpPr>
        <xdr:cNvPr id="50" name="Line 2">
          <a:extLst>
            <a:ext uri="{FF2B5EF4-FFF2-40B4-BE49-F238E27FC236}">
              <a16:creationId xmlns:a16="http://schemas.microsoft.com/office/drawing/2014/main" id="{645F8983-A1CE-4440-9DEA-832AD3D870B0}"/>
            </a:ext>
          </a:extLst>
        </xdr:cNvPr>
        <xdr:cNvSpPr>
          <a:spLocks noChangeShapeType="1"/>
        </xdr:cNvSpPr>
      </xdr:nvSpPr>
      <xdr:spPr bwMode="auto">
        <a:xfrm>
          <a:off x="19536833" y="1381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570</xdr:row>
      <xdr:rowOff>0</xdr:rowOff>
    </xdr:from>
    <xdr:to>
      <xdr:col>32</xdr:col>
      <xdr:colOff>0</xdr:colOff>
      <xdr:row>570</xdr:row>
      <xdr:rowOff>0</xdr:rowOff>
    </xdr:to>
    <xdr:sp macro="" textlink="">
      <xdr:nvSpPr>
        <xdr:cNvPr id="52" name="Line 2">
          <a:extLst>
            <a:ext uri="{FF2B5EF4-FFF2-40B4-BE49-F238E27FC236}">
              <a16:creationId xmlns:a16="http://schemas.microsoft.com/office/drawing/2014/main" id="{24FCCA01-EB44-47A0-96B6-637B293918EC}"/>
            </a:ext>
          </a:extLst>
        </xdr:cNvPr>
        <xdr:cNvSpPr>
          <a:spLocks noChangeShapeType="1"/>
        </xdr:cNvSpPr>
      </xdr:nvSpPr>
      <xdr:spPr bwMode="auto">
        <a:xfrm>
          <a:off x="19536833" y="1381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650</xdr:row>
      <xdr:rowOff>0</xdr:rowOff>
    </xdr:from>
    <xdr:to>
      <xdr:col>32</xdr:col>
      <xdr:colOff>0</xdr:colOff>
      <xdr:row>650</xdr:row>
      <xdr:rowOff>0</xdr:rowOff>
    </xdr:to>
    <xdr:sp macro="" textlink="">
      <xdr:nvSpPr>
        <xdr:cNvPr id="53" name="Line 2">
          <a:extLst>
            <a:ext uri="{FF2B5EF4-FFF2-40B4-BE49-F238E27FC236}">
              <a16:creationId xmlns:a16="http://schemas.microsoft.com/office/drawing/2014/main" id="{632CD98D-ABDC-4DED-9D70-896562CC1AA4}"/>
            </a:ext>
          </a:extLst>
        </xdr:cNvPr>
        <xdr:cNvSpPr>
          <a:spLocks noChangeShapeType="1"/>
        </xdr:cNvSpPr>
      </xdr:nvSpPr>
      <xdr:spPr bwMode="auto">
        <a:xfrm>
          <a:off x="19536833" y="1381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4%20SR%2014-SR%2043%20Int\400-Engineering\Roadway\EngData\POR-105213-GENSUM.xlsm" TargetMode="External"/><Relationship Id="rId1" Type="http://schemas.openxmlformats.org/officeDocument/2006/relationships/externalLinkPath" Target="/Public/OH/Streetsboro/2022/2022008.14%20SR%2014-SR%2043%20Int/400-Engineering/Roadway/EngData/POR-10521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SPECIFY DIAMETER</v>
          </cell>
          <cell r="G206">
            <v>1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SPECIFY MATL WHEN WARRANTED</v>
          </cell>
          <cell r="G2587">
            <v>1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SPECIFY MATL WHEN WARRANTED</v>
          </cell>
          <cell r="G2588">
            <v>1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SPECIFY MATL WHEN WARRANTED</v>
          </cell>
          <cell r="G2589">
            <v>1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DEFLECTION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F4385" t="str">
            <v>USE 630E80300 INSTEAD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F4386" t="str">
            <v>USE 630E80301 INSTEAD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SPECIFY COLOR IF NECESSARY</v>
          </cell>
          <cell r="G4692">
            <v>1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SPECIFY IF PERFORMANCE TESTING</v>
          </cell>
          <cell r="G7127">
            <v>1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SPECIFY IF PERFORMANCE TESTING</v>
          </cell>
          <cell r="G7128">
            <v>1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SPECIFY IF PERFORMANCE TESTING</v>
          </cell>
          <cell r="G7129">
            <v>1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SPECIFY IF PERFORMANCE TESTING</v>
          </cell>
          <cell r="G7130">
            <v>1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SPECIFY IF PERFORMANCE TESTING</v>
          </cell>
          <cell r="G7131">
            <v>1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SPECIFY IF PERFORMANCE TESTING</v>
          </cell>
          <cell r="G7132">
            <v>1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SPECIFY IF PERFORMANCE TESTING</v>
          </cell>
          <cell r="G7133">
            <v>1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SPECIFY IF PERFORMANCE TESTING</v>
          </cell>
          <cell r="G7134">
            <v>1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SPECIFY IF PERFORMANCE TESTING</v>
          </cell>
          <cell r="G7135">
            <v>1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SPECIFY IF PERFORMANCE TESTING</v>
          </cell>
          <cell r="G7136">
            <v>1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807E99110</v>
          </cell>
          <cell r="C7138" t="str">
            <v>MILE</v>
          </cell>
          <cell r="D7138" t="str">
            <v>PAVEMENT MARKING, MISC.:</v>
          </cell>
          <cell r="G7138">
            <v>1</v>
          </cell>
        </row>
        <row r="7139">
          <cell r="A7139" t="str">
            <v>808E18700</v>
          </cell>
          <cell r="C7139" t="str">
            <v>SNMT</v>
          </cell>
          <cell r="D7139" t="str">
            <v>DIGITAL SPEED LIMIT (DSL) SIGN ASSEMBLY</v>
          </cell>
          <cell r="G7139">
            <v>0</v>
          </cell>
        </row>
        <row r="7140">
          <cell r="A7140" t="str">
            <v>809E00500</v>
          </cell>
          <cell r="C7140" t="str">
            <v>EACH</v>
          </cell>
          <cell r="D7140" t="str">
            <v>ITS JUNCTION BOX, 17x30x12 INCHES</v>
          </cell>
          <cell r="G7140">
            <v>0</v>
          </cell>
        </row>
        <row r="7141">
          <cell r="A7141" t="str">
            <v>809E00510</v>
          </cell>
          <cell r="C7141" t="str">
            <v>EACH</v>
          </cell>
          <cell r="D7141" t="str">
            <v>ITS JUNCTION BOX, 17x30x18 INCHES</v>
          </cell>
          <cell r="G7141">
            <v>0</v>
          </cell>
        </row>
        <row r="7142">
          <cell r="A7142" t="str">
            <v>809E00520</v>
          </cell>
          <cell r="C7142" t="str">
            <v>EACH</v>
          </cell>
          <cell r="D7142" t="str">
            <v>ITS JUNCTION BOX, 17x30x24 INCHES</v>
          </cell>
          <cell r="G7142">
            <v>0</v>
          </cell>
        </row>
        <row r="7143">
          <cell r="A7143" t="str">
            <v>809E00530</v>
          </cell>
          <cell r="C7143" t="str">
            <v>EACH</v>
          </cell>
          <cell r="D7143" t="str">
            <v>ITS JUNCTION BOX, 17x24x6 INCHES</v>
          </cell>
          <cell r="G7143">
            <v>0</v>
          </cell>
        </row>
        <row r="7144">
          <cell r="A7144" t="str">
            <v>809E01900</v>
          </cell>
          <cell r="C7144" t="str">
            <v>EACH</v>
          </cell>
          <cell r="D7144" t="str">
            <v>ITS PULL BOX WITH PAD AND STANDARD LID ASSEMBLY, 32" WIDE, TYPE 1</v>
          </cell>
          <cell r="G7144">
            <v>0</v>
          </cell>
        </row>
        <row r="7145">
          <cell r="A7145" t="str">
            <v>809E01920</v>
          </cell>
          <cell r="C7145" t="str">
            <v>EACH</v>
          </cell>
          <cell r="D7145" t="str">
            <v>ITS PULL BOX WITH PAD AND HINGED LID ASSEMBLY, 32" WIDE, TYPE 1</v>
          </cell>
          <cell r="G7145">
            <v>0</v>
          </cell>
        </row>
        <row r="7146">
          <cell r="A7146" t="str">
            <v>809E02000</v>
          </cell>
          <cell r="C7146" t="str">
            <v>EACH</v>
          </cell>
          <cell r="D7146" t="str">
            <v>32" ITS PULL BOX WITH PAD AND STANDARD LID ASSEMBLY, TYPE 2</v>
          </cell>
          <cell r="G7146">
            <v>0</v>
          </cell>
        </row>
        <row r="7147">
          <cell r="A7147" t="str">
            <v>809E02002</v>
          </cell>
          <cell r="C7147" t="str">
            <v>EACH</v>
          </cell>
          <cell r="D7147" t="str">
            <v>32" ITS PULL BOX WITH PAD AND HINGED LID ASSEMBLY, TYPE 2</v>
          </cell>
          <cell r="G7147">
            <v>0</v>
          </cell>
        </row>
        <row r="7148">
          <cell r="A7148" t="str">
            <v>809E02004</v>
          </cell>
          <cell r="C7148" t="str">
            <v>EACH</v>
          </cell>
          <cell r="D7148" t="str">
            <v>48" ITS PULL BOX WITH PAD AND STANDARD LID ASSEMBLY, TYPE 1</v>
          </cell>
          <cell r="G7148">
            <v>0</v>
          </cell>
        </row>
        <row r="7149">
          <cell r="A7149" t="str">
            <v>809E02006</v>
          </cell>
          <cell r="C7149" t="str">
            <v>EACH</v>
          </cell>
          <cell r="D7149" t="str">
            <v>48" ITS PULL BOX WITH PAD AND STANDARD LID ASSEMBLY, TYPE 2</v>
          </cell>
          <cell r="G7149">
            <v>0</v>
          </cell>
        </row>
        <row r="7150">
          <cell r="A7150" t="str">
            <v>809E02008</v>
          </cell>
          <cell r="C7150" t="str">
            <v>EACH</v>
          </cell>
          <cell r="D7150" t="str">
            <v>48" ITS PULL BOX WITH PAD AND HINGED LID ASSEMBLY, TYPE 1</v>
          </cell>
          <cell r="G7150">
            <v>0</v>
          </cell>
        </row>
        <row r="7151">
          <cell r="A7151" t="str">
            <v>809E02010</v>
          </cell>
          <cell r="C7151" t="str">
            <v>EACH</v>
          </cell>
          <cell r="D7151" t="str">
            <v>48" ITS PULL BOX WITH PAD AND HINGED LID ASSEMBLY, TYPE 2</v>
          </cell>
          <cell r="G7151">
            <v>0</v>
          </cell>
        </row>
        <row r="7152">
          <cell r="A7152" t="str">
            <v>809E10000</v>
          </cell>
          <cell r="C7152" t="str">
            <v>FT</v>
          </cell>
          <cell r="D7152" t="str">
            <v>TRACER WIRE</v>
          </cell>
          <cell r="G7152">
            <v>0</v>
          </cell>
        </row>
        <row r="7153">
          <cell r="A7153" t="str">
            <v>809E11000</v>
          </cell>
          <cell r="C7153" t="str">
            <v>EACH</v>
          </cell>
          <cell r="D7153" t="str">
            <v>COMMUNICATION CABLE MARKER</v>
          </cell>
          <cell r="G7153">
            <v>0</v>
          </cell>
        </row>
        <row r="7154">
          <cell r="A7154" t="str">
            <v>809E20000</v>
          </cell>
          <cell r="C7154" t="str">
            <v>FT</v>
          </cell>
          <cell r="D7154" t="str">
            <v>MICRO-DUCT PATHWAY, 1 CELL 14/10</v>
          </cell>
          <cell r="G7154">
            <v>0</v>
          </cell>
        </row>
        <row r="7155">
          <cell r="A7155" t="str">
            <v>809E20010</v>
          </cell>
          <cell r="C7155" t="str">
            <v>FT</v>
          </cell>
          <cell r="D7155" t="str">
            <v>MICRO-DUCT PATHWAY, 2 CELL 14/10</v>
          </cell>
          <cell r="G7155">
            <v>0</v>
          </cell>
        </row>
        <row r="7156">
          <cell r="A7156" t="str">
            <v>809E20020</v>
          </cell>
          <cell r="C7156" t="str">
            <v>FT</v>
          </cell>
          <cell r="D7156" t="str">
            <v>MICRO-DUCT PATHWAY, 4 CELL 14/10</v>
          </cell>
          <cell r="G7156">
            <v>0</v>
          </cell>
        </row>
        <row r="7157">
          <cell r="A7157" t="str">
            <v>809E20030</v>
          </cell>
          <cell r="C7157" t="str">
            <v>FT</v>
          </cell>
          <cell r="D7157" t="str">
            <v>MICRO-DUCT PATHWAY, 7 CELL 14/10</v>
          </cell>
          <cell r="G7157">
            <v>0</v>
          </cell>
        </row>
        <row r="7158">
          <cell r="A7158" t="str">
            <v>809E20100</v>
          </cell>
          <cell r="C7158" t="str">
            <v>FT</v>
          </cell>
          <cell r="D7158" t="str">
            <v>MICRO-DUCT PATHWAY, 1 CELL 22/16</v>
          </cell>
          <cell r="G7158">
            <v>0</v>
          </cell>
        </row>
        <row r="7159">
          <cell r="A7159" t="str">
            <v>809E20110</v>
          </cell>
          <cell r="C7159" t="str">
            <v>FT</v>
          </cell>
          <cell r="D7159" t="str">
            <v>MICRO-DUCT PATHWAY, 2 CELL 22/16</v>
          </cell>
          <cell r="G7159">
            <v>0</v>
          </cell>
        </row>
        <row r="7160">
          <cell r="A7160" t="str">
            <v>809E20120</v>
          </cell>
          <cell r="C7160" t="str">
            <v>FT</v>
          </cell>
          <cell r="D7160" t="str">
            <v>MICRO-DUCT PATHWAY, 4 CELL 22/16</v>
          </cell>
          <cell r="G7160">
            <v>0</v>
          </cell>
        </row>
        <row r="7161">
          <cell r="A7161" t="str">
            <v>809E20130</v>
          </cell>
          <cell r="C7161" t="str">
            <v>FT</v>
          </cell>
          <cell r="D7161" t="str">
            <v>MICRO-DUCT PATHWAY, 7 CELL 22/16</v>
          </cell>
          <cell r="G7161">
            <v>0</v>
          </cell>
        </row>
        <row r="7162">
          <cell r="A7162" t="str">
            <v>809E21000</v>
          </cell>
          <cell r="C7162" t="str">
            <v>FT</v>
          </cell>
          <cell r="D7162" t="str">
            <v>MICRO-DUCT PATHWAY, HYBRID, 3 - 14/10 AND 3 - 1.25 IN</v>
          </cell>
          <cell r="G7162">
            <v>0</v>
          </cell>
        </row>
        <row r="7163">
          <cell r="A7163" t="str">
            <v>809E22000</v>
          </cell>
          <cell r="C7163" t="str">
            <v>FT</v>
          </cell>
          <cell r="D7163" t="str">
            <v>MICRO-DUCT PATHWAY, JACKED OR DRILLED</v>
          </cell>
          <cell r="F7163" t="str">
            <v>SPECIFY SIZE</v>
          </cell>
          <cell r="G7163">
            <v>1</v>
          </cell>
        </row>
        <row r="7164">
          <cell r="A7164" t="str">
            <v>809E23000</v>
          </cell>
          <cell r="C7164" t="str">
            <v>FT</v>
          </cell>
          <cell r="D7164" t="str">
            <v>MICRO-DUCT INNERDUCT, 10/8</v>
          </cell>
          <cell r="G7164">
            <v>0</v>
          </cell>
        </row>
        <row r="7165">
          <cell r="A7165" t="str">
            <v>809E23100</v>
          </cell>
          <cell r="C7165" t="str">
            <v>FT</v>
          </cell>
          <cell r="D7165" t="str">
            <v>MICRO-DUCT INNERDUCT, 14/10</v>
          </cell>
          <cell r="G7165">
            <v>0</v>
          </cell>
        </row>
        <row r="7166">
          <cell r="A7166" t="str">
            <v>809E23200</v>
          </cell>
          <cell r="C7166" t="str">
            <v>FT</v>
          </cell>
          <cell r="D7166" t="str">
            <v>MICRO-DUCT INNERDUCT, 22/16</v>
          </cell>
          <cell r="G7166">
            <v>0</v>
          </cell>
        </row>
        <row r="7167">
          <cell r="A7167" t="str">
            <v>809E23900</v>
          </cell>
          <cell r="C7167" t="str">
            <v>FT</v>
          </cell>
          <cell r="D7167" t="str">
            <v>CONDUIT, 2" DIAMETER, HDPE</v>
          </cell>
          <cell r="G7167">
            <v>0</v>
          </cell>
        </row>
        <row r="7168">
          <cell r="A7168" t="str">
            <v>809E24000</v>
          </cell>
          <cell r="C7168" t="str">
            <v>FT</v>
          </cell>
          <cell r="D7168" t="str">
            <v>CONDUIT, MULTICELL, JACKED OR DRILLED</v>
          </cell>
          <cell r="F7168" t="str">
            <v>SPECIFY SIZE</v>
          </cell>
          <cell r="G7168">
            <v>1</v>
          </cell>
        </row>
        <row r="7169">
          <cell r="A7169" t="str">
            <v>809E24500</v>
          </cell>
          <cell r="C7169" t="str">
            <v>FT</v>
          </cell>
          <cell r="D7169" t="str">
            <v>CONDUIT, 4", MULTICELL, HDPE WITH 4 - 1” INNERDUCTS</v>
          </cell>
          <cell r="G7169">
            <v>0</v>
          </cell>
        </row>
        <row r="7170">
          <cell r="A7170" t="str">
            <v>809E24510</v>
          </cell>
          <cell r="C7170" t="str">
            <v>FT</v>
          </cell>
          <cell r="D7170" t="str">
            <v>CONDUIT, 2", MULTICELL, WITH 4 - 10/8MM INNERDUCTS</v>
          </cell>
          <cell r="G7170">
            <v>0</v>
          </cell>
        </row>
        <row r="7171">
          <cell r="A7171" t="str">
            <v>809E25000</v>
          </cell>
          <cell r="C7171" t="str">
            <v>FT</v>
          </cell>
          <cell r="D7171" t="str">
            <v>CONDUIT, MULTICELL, MISC.:</v>
          </cell>
          <cell r="F7171" t="str">
            <v>ADD SUPPLEMENTAL DESCRIPTION</v>
          </cell>
          <cell r="G7171">
            <v>1</v>
          </cell>
        </row>
        <row r="7172">
          <cell r="A7172" t="str">
            <v>809E51000</v>
          </cell>
          <cell r="C7172" t="str">
            <v>EACH</v>
          </cell>
          <cell r="D7172" t="str">
            <v>ITS POWER SERVICE, GROUND MOUNTED, 120/240V, 60 AMP</v>
          </cell>
          <cell r="G7172">
            <v>0</v>
          </cell>
        </row>
        <row r="7173">
          <cell r="A7173" t="str">
            <v>809E51100</v>
          </cell>
          <cell r="C7173" t="str">
            <v>EACH</v>
          </cell>
          <cell r="D7173" t="str">
            <v>ITS POWER SERVICE, GROUND MOUNTED, 120/240V, 100 AMP</v>
          </cell>
          <cell r="G7173">
            <v>0</v>
          </cell>
        </row>
        <row r="7174">
          <cell r="A7174" t="str">
            <v>809E52000</v>
          </cell>
          <cell r="C7174" t="str">
            <v>EACH</v>
          </cell>
          <cell r="D7174" t="str">
            <v>ITS POWER SERVICE, GROUND MOUNTED, 240/480V, 60 AMP</v>
          </cell>
          <cell r="G7174">
            <v>0</v>
          </cell>
        </row>
        <row r="7175">
          <cell r="A7175" t="str">
            <v>809E52001</v>
          </cell>
          <cell r="C7175" t="str">
            <v>EACH</v>
          </cell>
          <cell r="D7175" t="str">
            <v>ITS POWER SERVICE, GROUND MOUNTED, 240/480V, 60 AMP, AS PER PLAN</v>
          </cell>
          <cell r="G7175">
            <v>0</v>
          </cell>
        </row>
        <row r="7176">
          <cell r="A7176" t="str">
            <v>809E52100</v>
          </cell>
          <cell r="C7176" t="str">
            <v>EACH</v>
          </cell>
          <cell r="D7176" t="str">
            <v>ITS POWER SERVICE, GROUND MOUNTED, 240/480V, 100 AMP</v>
          </cell>
          <cell r="G7176">
            <v>0</v>
          </cell>
        </row>
        <row r="7177">
          <cell r="A7177" t="str">
            <v>809E52101</v>
          </cell>
          <cell r="C7177" t="str">
            <v>EACH</v>
          </cell>
          <cell r="D7177" t="str">
            <v>ITS POWER SERVICE, GROUND MOUNTED, 240/480V, 100 AMP, AS PER PLAN</v>
          </cell>
          <cell r="G7177">
            <v>0</v>
          </cell>
        </row>
        <row r="7178">
          <cell r="A7178" t="str">
            <v>809E55000</v>
          </cell>
          <cell r="C7178" t="str">
            <v>EACH</v>
          </cell>
          <cell r="D7178" t="str">
            <v>ITS POWER SERVICE, POLE MOUNTED, 120/240V, 60 AMP</v>
          </cell>
          <cell r="G7178">
            <v>0</v>
          </cell>
        </row>
        <row r="7179">
          <cell r="A7179" t="str">
            <v>809E55100</v>
          </cell>
          <cell r="C7179" t="str">
            <v>EACH</v>
          </cell>
          <cell r="D7179" t="str">
            <v>ITS POWER SERVICE, POLE MOUNTED, 120/240V, 100 AMP</v>
          </cell>
          <cell r="G7179">
            <v>0</v>
          </cell>
        </row>
        <row r="7180">
          <cell r="A7180" t="str">
            <v>809E56000</v>
          </cell>
          <cell r="C7180" t="str">
            <v>EACH</v>
          </cell>
          <cell r="D7180" t="str">
            <v>ITS POWER SERVICE, POLE MOUNTED, 240/480V, 60 AMP</v>
          </cell>
          <cell r="G7180">
            <v>0</v>
          </cell>
        </row>
        <row r="7181">
          <cell r="A7181" t="str">
            <v>809E56001</v>
          </cell>
          <cell r="C7181" t="str">
            <v>EACH</v>
          </cell>
          <cell r="D7181" t="str">
            <v>ITS POWER SERVICE, POLE MOUNTED, 240/480V, 60 AMP, AS PER PLAN</v>
          </cell>
          <cell r="G7181">
            <v>0</v>
          </cell>
        </row>
        <row r="7182">
          <cell r="A7182" t="str">
            <v>809E56100</v>
          </cell>
          <cell r="C7182" t="str">
            <v>EACH</v>
          </cell>
          <cell r="D7182" t="str">
            <v>ITS POWER SERVICE, POLE MOUNTED, 240/480V, 100 AMP</v>
          </cell>
          <cell r="G7182">
            <v>0</v>
          </cell>
        </row>
        <row r="7183">
          <cell r="A7183" t="str">
            <v>809E56101</v>
          </cell>
          <cell r="C7183" t="str">
            <v>EACH</v>
          </cell>
          <cell r="D7183" t="str">
            <v>ITS POWER SERVICE, POLE MOUNTED, 240/480V, 100 AMP, AS PER PLAN</v>
          </cell>
          <cell r="G7183">
            <v>0</v>
          </cell>
        </row>
        <row r="7184">
          <cell r="A7184" t="str">
            <v>809E60000</v>
          </cell>
          <cell r="C7184" t="str">
            <v>EACH</v>
          </cell>
          <cell r="D7184" t="str">
            <v>CCTV IP-CAMERA SYSTEM, PTZ</v>
          </cell>
          <cell r="G7184">
            <v>0</v>
          </cell>
        </row>
        <row r="7185">
          <cell r="A7185" t="str">
            <v>809E60001</v>
          </cell>
          <cell r="C7185" t="str">
            <v>EACH</v>
          </cell>
          <cell r="D7185" t="str">
            <v>CCTV IP-CAMERA SYSTEM, PTZ, AS PER PLAN</v>
          </cell>
          <cell r="G7185">
            <v>0</v>
          </cell>
        </row>
        <row r="7186">
          <cell r="A7186" t="str">
            <v>809E60010</v>
          </cell>
          <cell r="C7186" t="str">
            <v>EACH</v>
          </cell>
          <cell r="D7186" t="str">
            <v>CCTV IP-CAMERA SYSTEM, WALL/TUNNEL</v>
          </cell>
          <cell r="G7186">
            <v>0</v>
          </cell>
        </row>
        <row r="7187">
          <cell r="A7187" t="str">
            <v>809E60020</v>
          </cell>
          <cell r="C7187" t="str">
            <v>DAY</v>
          </cell>
          <cell r="D7187" t="str">
            <v>CCTV IP-CAMERA SYSTEM, PORTABLE</v>
          </cell>
          <cell r="F7187" t="str">
            <v>CHECK UNIT OF MEASURE</v>
          </cell>
          <cell r="G7187">
            <v>0</v>
          </cell>
        </row>
        <row r="7188">
          <cell r="A7188" t="str">
            <v>809E60030</v>
          </cell>
          <cell r="C7188" t="str">
            <v>EACH</v>
          </cell>
          <cell r="D7188" t="str">
            <v>CCTV IP-CAMERA SYSTEM, ENHANCED</v>
          </cell>
          <cell r="G7188">
            <v>0</v>
          </cell>
        </row>
        <row r="7189">
          <cell r="A7189" t="str">
            <v>809E60040</v>
          </cell>
          <cell r="C7189" t="str">
            <v>EACH</v>
          </cell>
          <cell r="D7189" t="str">
            <v>CCTV IP-CAMERA SYSTEM, QUAD MULTI-VIEW FIXED WITH PTZ</v>
          </cell>
          <cell r="G7189">
            <v>0</v>
          </cell>
        </row>
        <row r="7190">
          <cell r="A7190" t="str">
            <v>809E60050</v>
          </cell>
          <cell r="C7190" t="str">
            <v>EACH</v>
          </cell>
          <cell r="D7190" t="str">
            <v>CCTV IP-CAMERA SYSTEM, MULTI-VIEW</v>
          </cell>
          <cell r="G7190">
            <v>0</v>
          </cell>
        </row>
        <row r="7191">
          <cell r="A7191" t="str">
            <v>809E60060</v>
          </cell>
          <cell r="C7191" t="str">
            <v>EACH</v>
          </cell>
          <cell r="D7191" t="str">
            <v>CCTV IP-CAMERA SYSTEM, FIXED-VIEW</v>
          </cell>
          <cell r="G7191">
            <v>0</v>
          </cell>
        </row>
        <row r="7192">
          <cell r="A7192" t="str">
            <v>809E60070</v>
          </cell>
          <cell r="C7192" t="str">
            <v>EACH</v>
          </cell>
          <cell r="D7192" t="str">
            <v>CCTV IP-CAMERA SYSTEM, WRONG WAY DETECTION</v>
          </cell>
          <cell r="G7192">
            <v>0</v>
          </cell>
        </row>
        <row r="7193">
          <cell r="A7193" t="str">
            <v>809E61020</v>
          </cell>
          <cell r="C7193" t="str">
            <v>EACH</v>
          </cell>
          <cell r="D7193" t="str">
            <v>CCTV POLE, 50' TALL</v>
          </cell>
          <cell r="G7193">
            <v>0</v>
          </cell>
        </row>
        <row r="7194">
          <cell r="A7194" t="str">
            <v>809E61040</v>
          </cell>
          <cell r="C7194" t="str">
            <v>EACH</v>
          </cell>
          <cell r="D7194" t="str">
            <v>CCTV POLE, 70' TALL</v>
          </cell>
          <cell r="G7194">
            <v>0</v>
          </cell>
        </row>
        <row r="7195">
          <cell r="A7195" t="str">
            <v>809E61090</v>
          </cell>
          <cell r="C7195" t="str">
            <v>EACH</v>
          </cell>
          <cell r="D7195" t="str">
            <v>CCTV LOWERING UNIT</v>
          </cell>
          <cell r="G7195">
            <v>0</v>
          </cell>
        </row>
        <row r="7196">
          <cell r="A7196" t="str">
            <v>809E61100</v>
          </cell>
          <cell r="C7196" t="str">
            <v>EACH</v>
          </cell>
          <cell r="D7196" t="str">
            <v>CCTV LOWERING UNIT, INSTALLATION ONLY</v>
          </cell>
          <cell r="G7196">
            <v>0</v>
          </cell>
        </row>
        <row r="7197">
          <cell r="A7197" t="str">
            <v>809E62980</v>
          </cell>
          <cell r="C7197" t="str">
            <v>EACH</v>
          </cell>
          <cell r="D7197" t="str">
            <v>DYNAMIC MESSAGE SIGN (DMS), 12' WALK-IN</v>
          </cell>
          <cell r="G7197">
            <v>0</v>
          </cell>
        </row>
        <row r="7198">
          <cell r="A7198" t="str">
            <v>809E62990</v>
          </cell>
          <cell r="C7198" t="str">
            <v>EACH</v>
          </cell>
          <cell r="D7198" t="str">
            <v>DYNAMIC MESSAGE SIGN (DMS), FULL COLOR</v>
          </cell>
          <cell r="G7198">
            <v>0</v>
          </cell>
        </row>
        <row r="7199">
          <cell r="A7199" t="str">
            <v>809E63000</v>
          </cell>
          <cell r="C7199" t="str">
            <v>EACH</v>
          </cell>
          <cell r="D7199" t="str">
            <v>DYNAMIC MESSAGE SIGN (DMS), FULL-SIZE WALK-IN</v>
          </cell>
          <cell r="G7199">
            <v>0</v>
          </cell>
        </row>
        <row r="7200">
          <cell r="A7200" t="str">
            <v>809E63001</v>
          </cell>
          <cell r="C7200" t="str">
            <v>EACH</v>
          </cell>
          <cell r="D7200" t="str">
            <v>DYNAMIC MESSAGE SIGN (DMS), FULL-SIZE WALK-IN, AS PER PLAN</v>
          </cell>
          <cell r="G7200">
            <v>0</v>
          </cell>
        </row>
        <row r="7201">
          <cell r="A7201" t="str">
            <v>809E63010</v>
          </cell>
          <cell r="C7201" t="str">
            <v>EACH</v>
          </cell>
          <cell r="D7201" t="str">
            <v>DYNAMIC MESSAGE SIGN (DMS), FRONT-ACCESS</v>
          </cell>
          <cell r="G7201">
            <v>0</v>
          </cell>
        </row>
        <row r="7202">
          <cell r="A7202" t="str">
            <v>809E63020</v>
          </cell>
          <cell r="C7202" t="str">
            <v>EACH</v>
          </cell>
          <cell r="D7202" t="str">
            <v>DESTINATION DYNAMIC MESSAGE SIGN (DDMS), FREEWAY - TWO-LINE</v>
          </cell>
          <cell r="G7202">
            <v>0</v>
          </cell>
        </row>
        <row r="7203">
          <cell r="A7203" t="str">
            <v>809E63030</v>
          </cell>
          <cell r="C7203" t="str">
            <v>EACH</v>
          </cell>
          <cell r="D7203" t="str">
            <v>DESTINATION DYNAMIC MESSAGE SIGN (DDMS), FREEWAY - THREE-LINE</v>
          </cell>
          <cell r="G7203">
            <v>0</v>
          </cell>
        </row>
        <row r="7204">
          <cell r="A7204" t="str">
            <v>809E63040</v>
          </cell>
          <cell r="C7204" t="str">
            <v>EACH</v>
          </cell>
          <cell r="D7204" t="str">
            <v>DESTINATION DYNAMIC MESSAGE SIGN (DDMS), ARTERIAL - TWO-LINE</v>
          </cell>
          <cell r="G7204">
            <v>0</v>
          </cell>
        </row>
        <row r="7205">
          <cell r="A7205" t="str">
            <v>809E63050</v>
          </cell>
          <cell r="C7205" t="str">
            <v>EACH</v>
          </cell>
          <cell r="D7205" t="str">
            <v>DESTINATION DYNAMIC MESSAGE SIGN (DDMS), ARTERIAL - THREE-LINE</v>
          </cell>
          <cell r="G7205">
            <v>0</v>
          </cell>
        </row>
        <row r="7206">
          <cell r="A7206" t="str">
            <v>809E64000</v>
          </cell>
          <cell r="C7206" t="str">
            <v>EACH</v>
          </cell>
          <cell r="D7206" t="str">
            <v>VARIABLE SPEED LIMIT SIGN</v>
          </cell>
          <cell r="G7206">
            <v>0</v>
          </cell>
        </row>
        <row r="7207">
          <cell r="A7207" t="str">
            <v>809E64550</v>
          </cell>
          <cell r="C7207" t="str">
            <v>FT</v>
          </cell>
          <cell r="D7207" t="str">
            <v>ETHERNET CABLE, OUTDOOR-RATED</v>
          </cell>
          <cell r="G7207">
            <v>0</v>
          </cell>
        </row>
        <row r="7208">
          <cell r="A7208" t="str">
            <v>809E65000</v>
          </cell>
          <cell r="C7208" t="str">
            <v>EACH</v>
          </cell>
          <cell r="D7208" t="str">
            <v>ITS CABINET - GROUND MOUNTED</v>
          </cell>
          <cell r="G7208">
            <v>0</v>
          </cell>
        </row>
        <row r="7209">
          <cell r="A7209" t="str">
            <v>809E65001</v>
          </cell>
          <cell r="C7209" t="str">
            <v>EACH</v>
          </cell>
          <cell r="D7209" t="str">
            <v>ITS CABINET - GROUND MOUNTED, AS PER PLAN</v>
          </cell>
          <cell r="G7209">
            <v>0</v>
          </cell>
        </row>
        <row r="7210">
          <cell r="A7210" t="str">
            <v>809E65010</v>
          </cell>
          <cell r="C7210" t="str">
            <v>EACH</v>
          </cell>
          <cell r="D7210" t="str">
            <v>ITS CABINET - POLE MOUNTED</v>
          </cell>
          <cell r="G7210">
            <v>0</v>
          </cell>
        </row>
        <row r="7211">
          <cell r="A7211" t="str">
            <v>809E65011</v>
          </cell>
          <cell r="C7211" t="str">
            <v>EACH</v>
          </cell>
          <cell r="D7211" t="str">
            <v>ITS CABINET - POLE MOUNTED, AS PER PLAN</v>
          </cell>
          <cell r="G7211">
            <v>0</v>
          </cell>
        </row>
        <row r="7212">
          <cell r="A7212" t="str">
            <v>809E65020</v>
          </cell>
          <cell r="C7212" t="str">
            <v>EACH</v>
          </cell>
          <cell r="D7212" t="str">
            <v>ITS CABINET - POWER DISTRIBUTION CABINET (PDC)</v>
          </cell>
          <cell r="G7212">
            <v>0</v>
          </cell>
        </row>
        <row r="7213">
          <cell r="A7213" t="str">
            <v>809E65030</v>
          </cell>
          <cell r="C7213" t="str">
            <v>EACH</v>
          </cell>
          <cell r="D7213" t="str">
            <v>ITS CABINET - RAMP METER</v>
          </cell>
          <cell r="G7213">
            <v>0</v>
          </cell>
        </row>
        <row r="7214">
          <cell r="A7214" t="str">
            <v>809E65040</v>
          </cell>
          <cell r="C7214" t="str">
            <v>EACH</v>
          </cell>
          <cell r="D7214" t="str">
            <v>ITS CABINET - DMS</v>
          </cell>
          <cell r="G7214">
            <v>0</v>
          </cell>
        </row>
        <row r="7215">
          <cell r="A7215" t="str">
            <v>809E65100</v>
          </cell>
          <cell r="C7215" t="str">
            <v>EACH</v>
          </cell>
          <cell r="D7215" t="str">
            <v>STEP-DOWN TRANSFORMER, 3KVA</v>
          </cell>
          <cell r="G7215">
            <v>0</v>
          </cell>
        </row>
        <row r="7216">
          <cell r="A7216" t="str">
            <v>809E65110</v>
          </cell>
          <cell r="C7216" t="str">
            <v>EACH</v>
          </cell>
          <cell r="D7216" t="str">
            <v>STEP-DOWN TRANSFORMER, 7.5KVA</v>
          </cell>
          <cell r="G7216">
            <v>0</v>
          </cell>
        </row>
        <row r="7217">
          <cell r="A7217" t="str">
            <v>809E65990</v>
          </cell>
          <cell r="C7217" t="str">
            <v>EACH</v>
          </cell>
          <cell r="D7217" t="str">
            <v>ITS DEVICE, MISC.:</v>
          </cell>
          <cell r="F7217" t="str">
            <v>ADD SUPPLEMENTAL DESCRIPTION</v>
          </cell>
          <cell r="G7217">
            <v>1</v>
          </cell>
        </row>
        <row r="7218">
          <cell r="A7218" t="str">
            <v>809E66000</v>
          </cell>
          <cell r="C7218" t="str">
            <v>EACH</v>
          </cell>
          <cell r="D7218" t="str">
            <v>CLOSED LOOP ARTERIAL TRAFFIC SIGNAL SYSTEM</v>
          </cell>
          <cell r="G7218">
            <v>0</v>
          </cell>
        </row>
        <row r="7219">
          <cell r="A7219" t="str">
            <v>809E66010</v>
          </cell>
          <cell r="C7219" t="str">
            <v>EACH</v>
          </cell>
          <cell r="D7219" t="str">
            <v>CENTRALLY CONTROLLED ARTERIAL TRAFFIC SIGNAL SYSTEM</v>
          </cell>
          <cell r="G7219">
            <v>0</v>
          </cell>
        </row>
        <row r="7220">
          <cell r="A7220" t="str">
            <v>809E66020</v>
          </cell>
          <cell r="C7220" t="str">
            <v>EACH</v>
          </cell>
          <cell r="D7220" t="str">
            <v>HIGHWAY RAIL / TRAFFIC SIGNAL PRE-EMPTION</v>
          </cell>
          <cell r="G7220">
            <v>0</v>
          </cell>
        </row>
        <row r="7221">
          <cell r="A7221" t="str">
            <v>809E66030</v>
          </cell>
          <cell r="C7221" t="str">
            <v>EACH</v>
          </cell>
          <cell r="D7221" t="str">
            <v>TRAFFIC SIGNAL SYSTEM WITH EMERGENCY VEHICLE PRE-EMPTION</v>
          </cell>
          <cell r="G7221">
            <v>0</v>
          </cell>
        </row>
        <row r="7222">
          <cell r="A7222" t="str">
            <v>809E66040</v>
          </cell>
          <cell r="C7222" t="str">
            <v>EACH</v>
          </cell>
          <cell r="D7222" t="str">
            <v>TRAFFIC SIGNAL SYSTEM WITH TRANSIT PRIORITY</v>
          </cell>
          <cell r="G7222">
            <v>0</v>
          </cell>
        </row>
        <row r="7223">
          <cell r="A7223" t="str">
            <v>809E66050</v>
          </cell>
          <cell r="C7223" t="str">
            <v>EACH</v>
          </cell>
          <cell r="D7223" t="str">
            <v>ADAPTIVE TRAFFIC SIGNAL CONTROL SYSTEM</v>
          </cell>
          <cell r="G7223">
            <v>0</v>
          </cell>
        </row>
        <row r="7224">
          <cell r="A7224" t="str">
            <v>809E67050</v>
          </cell>
          <cell r="C7224" t="str">
            <v>EACH</v>
          </cell>
          <cell r="D7224" t="str">
            <v>RAMP METER TRAINING</v>
          </cell>
          <cell r="G7224">
            <v>0</v>
          </cell>
        </row>
        <row r="7225">
          <cell r="A7225" t="str">
            <v>809E68900</v>
          </cell>
          <cell r="C7225" t="str">
            <v>EACH</v>
          </cell>
          <cell r="D7225" t="str">
            <v>SIDE-FIRED RADAR DETECTOR</v>
          </cell>
          <cell r="G7225">
            <v>0</v>
          </cell>
        </row>
        <row r="7226">
          <cell r="A7226" t="str">
            <v>809E69000</v>
          </cell>
          <cell r="C7226" t="str">
            <v>EACH</v>
          </cell>
          <cell r="D7226" t="str">
            <v>ADVANCE RADAR DETECTION</v>
          </cell>
          <cell r="G7226">
            <v>0</v>
          </cell>
        </row>
        <row r="7227">
          <cell r="A7227" t="str">
            <v>809E69001</v>
          </cell>
          <cell r="C7227" t="str">
            <v>EACH</v>
          </cell>
          <cell r="D7227" t="str">
            <v>ADVANCE RADAR DETECTION, AS PER PLAN</v>
          </cell>
          <cell r="G7227">
            <v>0</v>
          </cell>
        </row>
        <row r="7228">
          <cell r="A7228" t="str">
            <v>809E69100</v>
          </cell>
          <cell r="C7228" t="str">
            <v>EACH</v>
          </cell>
          <cell r="D7228" t="str">
            <v>STOP LINE RADAR DETECTION</v>
          </cell>
          <cell r="G7228">
            <v>0</v>
          </cell>
        </row>
        <row r="7229">
          <cell r="A7229" t="str">
            <v>809E69101</v>
          </cell>
          <cell r="C7229" t="str">
            <v>EACH</v>
          </cell>
          <cell r="D7229" t="str">
            <v>STOP LINE RADAR DETECTION, AS PER PLAN</v>
          </cell>
          <cell r="G7229">
            <v>0</v>
          </cell>
        </row>
        <row r="7230">
          <cell r="A7230" t="str">
            <v>809E69110</v>
          </cell>
          <cell r="C7230" t="str">
            <v>EACH</v>
          </cell>
          <cell r="D7230" t="str">
            <v>COMBINED RADAR DETECTION</v>
          </cell>
          <cell r="G7230">
            <v>0</v>
          </cell>
        </row>
        <row r="7231">
          <cell r="A7231" t="str">
            <v>809E69122</v>
          </cell>
          <cell r="C7231" t="str">
            <v>EACH</v>
          </cell>
          <cell r="D7231" t="str">
            <v>ATC CONTROLLER</v>
          </cell>
          <cell r="G7231">
            <v>0</v>
          </cell>
        </row>
        <row r="7232">
          <cell r="A7232" t="str">
            <v>809E69123</v>
          </cell>
          <cell r="C7232" t="str">
            <v>EACH</v>
          </cell>
          <cell r="D7232" t="str">
            <v>ATC CONTROLLER, AS PER PLAN</v>
          </cell>
          <cell r="G7232">
            <v>0</v>
          </cell>
        </row>
        <row r="7233">
          <cell r="A7233" t="str">
            <v>809E69130</v>
          </cell>
          <cell r="C7233" t="str">
            <v>EACH</v>
          </cell>
          <cell r="D7233" t="str">
            <v>WRONG WAY DETECTION SYSTEM</v>
          </cell>
          <cell r="G7233">
            <v>0</v>
          </cell>
        </row>
        <row r="7234">
          <cell r="A7234" t="str">
            <v>809E69200</v>
          </cell>
          <cell r="C7234" t="str">
            <v>EACH</v>
          </cell>
          <cell r="D7234" t="str">
            <v>EMERGENCY VEHICLE PREEMPTION</v>
          </cell>
          <cell r="G7234">
            <v>0</v>
          </cell>
        </row>
        <row r="7235">
          <cell r="A7235" t="str">
            <v>809E69201</v>
          </cell>
          <cell r="C7235" t="str">
            <v>EACH</v>
          </cell>
          <cell r="D7235" t="str">
            <v>EMERGENCY VEHICLE PREEMPTION, AS PER PLAN</v>
          </cell>
          <cell r="G7235">
            <v>0</v>
          </cell>
        </row>
        <row r="7236">
          <cell r="A7236" t="str">
            <v>809E69210</v>
          </cell>
          <cell r="C7236" t="str">
            <v>EACH</v>
          </cell>
          <cell r="D7236" t="str">
            <v>PREEMPT RECEIVING UNIT</v>
          </cell>
          <cell r="G7236">
            <v>0</v>
          </cell>
        </row>
        <row r="7237">
          <cell r="A7237" t="str">
            <v>809E69211</v>
          </cell>
          <cell r="C7237" t="str">
            <v>EACH</v>
          </cell>
          <cell r="D7237" t="str">
            <v>PREEMPT RECEIVING UNIT, AS PER PLAN</v>
          </cell>
          <cell r="G7237">
            <v>0</v>
          </cell>
        </row>
        <row r="7238">
          <cell r="A7238" t="str">
            <v>809E69220</v>
          </cell>
          <cell r="C7238" t="str">
            <v>FT</v>
          </cell>
          <cell r="D7238" t="str">
            <v>PREEMPT DETECTOR CABLE</v>
          </cell>
          <cell r="G7238">
            <v>0</v>
          </cell>
        </row>
        <row r="7239">
          <cell r="A7239" t="str">
            <v>809E69221</v>
          </cell>
          <cell r="C7239" t="str">
            <v>FT</v>
          </cell>
          <cell r="D7239" t="str">
            <v>PREEMPT DETECTOR CABLE, AS PER PLAN</v>
          </cell>
          <cell r="G7239">
            <v>0</v>
          </cell>
        </row>
        <row r="7240">
          <cell r="A7240" t="str">
            <v>809E69230</v>
          </cell>
          <cell r="C7240" t="str">
            <v>EACH</v>
          </cell>
          <cell r="D7240" t="str">
            <v>PREEMPT PHASE SELECTOR</v>
          </cell>
          <cell r="G7240">
            <v>0</v>
          </cell>
        </row>
        <row r="7241">
          <cell r="A7241" t="str">
            <v>809E69231</v>
          </cell>
          <cell r="C7241" t="str">
            <v>EACH</v>
          </cell>
          <cell r="D7241" t="str">
            <v>PREEMPT PHASE SELECTOR, AS PER PLAN</v>
          </cell>
          <cell r="G7241">
            <v>0</v>
          </cell>
        </row>
        <row r="7242">
          <cell r="A7242" t="str">
            <v>809E69240</v>
          </cell>
          <cell r="C7242" t="str">
            <v>EACH</v>
          </cell>
          <cell r="D7242" t="str">
            <v>PREEMPT CONFIRMATION LIGHT</v>
          </cell>
          <cell r="G7242">
            <v>0</v>
          </cell>
        </row>
        <row r="7243">
          <cell r="A7243" t="str">
            <v>809E69241</v>
          </cell>
          <cell r="C7243" t="str">
            <v>EACH</v>
          </cell>
          <cell r="D7243" t="str">
            <v>PREEMPT CONFIRMATION LIGHT, AS PER PLAN</v>
          </cell>
          <cell r="G7243">
            <v>0</v>
          </cell>
        </row>
        <row r="7244">
          <cell r="A7244" t="str">
            <v>809E70000</v>
          </cell>
          <cell r="C7244" t="str">
            <v>LS</v>
          </cell>
          <cell r="D7244" t="str">
            <v>MAINTAINING ITS DURING CONSTRUCTION</v>
          </cell>
          <cell r="G7244">
            <v>0</v>
          </cell>
        </row>
        <row r="7245">
          <cell r="A7245" t="str">
            <v>809E70050</v>
          </cell>
          <cell r="C7245" t="str">
            <v>LS</v>
          </cell>
          <cell r="D7245" t="str">
            <v>AS-BUILT CONSTRUCTION PLANS</v>
          </cell>
          <cell r="F7245" t="str">
            <v>FOR ITS PROJECTS ONLY</v>
          </cell>
          <cell r="G7245">
            <v>0</v>
          </cell>
        </row>
        <row r="7246">
          <cell r="A7246" t="str">
            <v>809E70100</v>
          </cell>
          <cell r="C7246" t="str">
            <v>LS</v>
          </cell>
          <cell r="D7246" t="str">
            <v>TRAINING</v>
          </cell>
          <cell r="G7246">
            <v>0</v>
          </cell>
        </row>
        <row r="7247">
          <cell r="A7247" t="str">
            <v>809E99000</v>
          </cell>
          <cell r="B7247" t="str">
            <v>Y</v>
          </cell>
          <cell r="C7247" t="str">
            <v>LS</v>
          </cell>
          <cell r="D7247" t="str">
            <v>SPECIAL - ITS</v>
          </cell>
          <cell r="F7247" t="str">
            <v>DESIGN BUILD PROJECTS ONLY</v>
          </cell>
          <cell r="G7247">
            <v>0</v>
          </cell>
        </row>
        <row r="7248">
          <cell r="A7248" t="str">
            <v>810E00100</v>
          </cell>
          <cell r="C7248" t="str">
            <v>EACH</v>
          </cell>
          <cell r="D7248" t="str">
            <v>VITAL INDUCTIVE LOOP PROCESSOR SYSTEM</v>
          </cell>
          <cell r="G7248">
            <v>0</v>
          </cell>
        </row>
        <row r="7249">
          <cell r="A7249" t="str">
            <v>810E00101</v>
          </cell>
          <cell r="C7249" t="str">
            <v>EACH</v>
          </cell>
          <cell r="D7249" t="str">
            <v>VITAL INDUCTIVE LOOP PROCESSOR SYSTEM, AS PER PLAN</v>
          </cell>
          <cell r="G7249">
            <v>0</v>
          </cell>
        </row>
        <row r="7250">
          <cell r="A7250" t="str">
            <v>811E10000</v>
          </cell>
          <cell r="C7250" t="str">
            <v>EACH</v>
          </cell>
          <cell r="D7250" t="str">
            <v>GREEN UNINTERRUPTIBLE POWER SUPPLY (UPS)</v>
          </cell>
          <cell r="G7250">
            <v>0</v>
          </cell>
        </row>
        <row r="7251">
          <cell r="A7251" t="str">
            <v>811E10001</v>
          </cell>
          <cell r="C7251" t="str">
            <v>EACH</v>
          </cell>
          <cell r="D7251" t="str">
            <v>GREEN UNINTERRUPTIBLE POWER SUPPLY (UPS), AS PER PLAN</v>
          </cell>
          <cell r="G7251">
            <v>0</v>
          </cell>
        </row>
        <row r="7252">
          <cell r="A7252" t="str">
            <v>812E10000</v>
          </cell>
          <cell r="C7252" t="str">
            <v>EACH</v>
          </cell>
          <cell r="D7252" t="str">
            <v>PRECAST LIGHT POLE FOUNDATION</v>
          </cell>
          <cell r="G7252">
            <v>0</v>
          </cell>
        </row>
        <row r="7253">
          <cell r="A7253" t="str">
            <v>812E10001</v>
          </cell>
          <cell r="C7253" t="str">
            <v>EACH</v>
          </cell>
          <cell r="D7253" t="str">
            <v>PRECAST LIGHT POLE FOUNDATION, AS PER PLAN</v>
          </cell>
          <cell r="G7253">
            <v>0</v>
          </cell>
        </row>
        <row r="7254">
          <cell r="A7254" t="str">
            <v>814E00010</v>
          </cell>
          <cell r="C7254" t="str">
            <v>EACH</v>
          </cell>
          <cell r="D7254" t="str">
            <v>INTERSTATE ELONGATED ROUTE SHIELD SYMBOL MARKING, TYPE B125</v>
          </cell>
          <cell r="G7254">
            <v>0</v>
          </cell>
        </row>
        <row r="7255">
          <cell r="A7255" t="str">
            <v>814E00012</v>
          </cell>
          <cell r="C7255" t="str">
            <v>EACH</v>
          </cell>
          <cell r="D7255" t="str">
            <v>US ROUTE SHIELD SYMBOL MARKING, TYPE B125</v>
          </cell>
          <cell r="G7255">
            <v>0</v>
          </cell>
        </row>
        <row r="7256">
          <cell r="A7256" t="str">
            <v>814E00014</v>
          </cell>
          <cell r="C7256" t="str">
            <v>EACH</v>
          </cell>
          <cell r="D7256" t="str">
            <v>STATE ROUTE SHIELD SYMBOL MARKING, TYPE B125</v>
          </cell>
          <cell r="G7256">
            <v>0</v>
          </cell>
        </row>
        <row r="7257">
          <cell r="A7257" t="str">
            <v>814E00016</v>
          </cell>
          <cell r="C7257" t="str">
            <v>EACH</v>
          </cell>
          <cell r="D7257" t="str">
            <v>CARDINAL DIRECTION (NORTH, SOUTH, WEST &amp; EAST) MARKING, TYPE B125</v>
          </cell>
          <cell r="G7257">
            <v>0</v>
          </cell>
        </row>
        <row r="7258">
          <cell r="A7258" t="str">
            <v>814E00018</v>
          </cell>
          <cell r="C7258" t="str">
            <v>EACH</v>
          </cell>
          <cell r="D7258" t="str">
            <v>REMOVAL OF PAVEMENT MARKING</v>
          </cell>
          <cell r="G7258">
            <v>0</v>
          </cell>
        </row>
        <row r="7259">
          <cell r="A7259" t="str">
            <v>814E00020</v>
          </cell>
          <cell r="C7259" t="str">
            <v>SF</v>
          </cell>
          <cell r="D7259" t="str">
            <v>REMOVAL OF PAVEMENT MARKING</v>
          </cell>
          <cell r="G7259">
            <v>0</v>
          </cell>
        </row>
        <row r="7260">
          <cell r="A7260" t="str">
            <v>815E30000</v>
          </cell>
          <cell r="C7260" t="str">
            <v>EACH</v>
          </cell>
          <cell r="D7260" t="str">
            <v>SPREAD SPECTRUM RADIO</v>
          </cell>
          <cell r="G7260">
            <v>0</v>
          </cell>
        </row>
        <row r="7261">
          <cell r="A7261" t="str">
            <v>815E30001</v>
          </cell>
          <cell r="C7261" t="str">
            <v>EACH</v>
          </cell>
          <cell r="D7261" t="str">
            <v>SPREAD SPECTRUM RADIO, AS PER PLAN</v>
          </cell>
          <cell r="G7261">
            <v>0</v>
          </cell>
        </row>
        <row r="7262">
          <cell r="A7262" t="str">
            <v>815E30100</v>
          </cell>
          <cell r="C7262" t="str">
            <v>LS</v>
          </cell>
          <cell r="D7262" t="str">
            <v>TRAINING FOR SPREAD SPECTRUM RADIO</v>
          </cell>
          <cell r="G7262">
            <v>0</v>
          </cell>
        </row>
        <row r="7263">
          <cell r="A7263" t="str">
            <v>816E30000</v>
          </cell>
          <cell r="C7263" t="str">
            <v>EACH</v>
          </cell>
          <cell r="D7263" t="str">
            <v>VIDEO DETECTION SYSTEM</v>
          </cell>
          <cell r="G7263">
            <v>0</v>
          </cell>
        </row>
        <row r="7264">
          <cell r="A7264" t="str">
            <v>816E30001</v>
          </cell>
          <cell r="C7264" t="str">
            <v>EACH</v>
          </cell>
          <cell r="D7264" t="str">
            <v>VIDEO DETECTION SYSTEM, AS PER PLAN</v>
          </cell>
          <cell r="G7264">
            <v>0</v>
          </cell>
        </row>
        <row r="7265">
          <cell r="A7265" t="str">
            <v>816E30100</v>
          </cell>
          <cell r="C7265" t="str">
            <v>LS</v>
          </cell>
          <cell r="D7265" t="str">
            <v>TRAINING FOR VIDEO DETECTION SYSTEM</v>
          </cell>
          <cell r="G7265">
            <v>0</v>
          </cell>
        </row>
        <row r="7266">
          <cell r="A7266" t="str">
            <v>818E30000</v>
          </cell>
          <cell r="C7266" t="str">
            <v>EACH</v>
          </cell>
          <cell r="D7266" t="str">
            <v>PROGRAMMABLE LOGIC CONTROLLER (PLC), (BASIC OR ADVANCED)</v>
          </cell>
          <cell r="G7266">
            <v>0</v>
          </cell>
        </row>
        <row r="7267">
          <cell r="A7267" t="str">
            <v>819E10000</v>
          </cell>
          <cell r="C7267" t="str">
            <v>EACH</v>
          </cell>
          <cell r="D7267" t="str">
            <v>RAILROAD PREEMPTION INTERFACE</v>
          </cell>
          <cell r="F7267" t="str">
            <v>LOCATION REQUIRED</v>
          </cell>
          <cell r="G7267">
            <v>1</v>
          </cell>
        </row>
        <row r="7268">
          <cell r="A7268" t="str">
            <v>819E10001</v>
          </cell>
          <cell r="C7268" t="str">
            <v>EACH</v>
          </cell>
          <cell r="D7268" t="str">
            <v>RAILROAD PREEMPTION INTERFACE, AS PER PLAN</v>
          </cell>
          <cell r="F7268" t="str">
            <v>LOCATION REQUIRED</v>
          </cell>
          <cell r="G7268">
            <v>1</v>
          </cell>
        </row>
        <row r="7269">
          <cell r="A7269" t="str">
            <v>820E10001</v>
          </cell>
          <cell r="C7269" t="str">
            <v>EACH</v>
          </cell>
          <cell r="D7269" t="str">
            <v>INSTRUMENTATION ENCLOSURE, AS PER PLAN</v>
          </cell>
          <cell r="F7269" t="str">
            <v>SEE SS820 FOR SUPP DESCRIPTION</v>
          </cell>
          <cell r="G7269">
            <v>1</v>
          </cell>
        </row>
        <row r="7270">
          <cell r="A7270" t="str">
            <v>822E10000</v>
          </cell>
          <cell r="C7270" t="str">
            <v>SY</v>
          </cell>
          <cell r="D7270" t="str">
            <v>HOT IN-PLACE RECYCLING, INTERMEDIATE COURSE</v>
          </cell>
          <cell r="G7270">
            <v>0</v>
          </cell>
        </row>
        <row r="7271">
          <cell r="A7271" t="str">
            <v>823E10000</v>
          </cell>
          <cell r="C7271" t="str">
            <v>CY</v>
          </cell>
          <cell r="D7271" t="str">
            <v>ASPHALT CONCRETE SURFACE COURSE, TYPE 1, (448)</v>
          </cell>
          <cell r="G7271">
            <v>0</v>
          </cell>
        </row>
        <row r="7272">
          <cell r="A7272" t="str">
            <v>823E15000</v>
          </cell>
          <cell r="C7272" t="str">
            <v>CY</v>
          </cell>
          <cell r="D7272" t="str">
            <v>ASPHALT CONCRETE INTERMEDIATE COURSE, TYPE 1, (448)</v>
          </cell>
          <cell r="G7272">
            <v>0</v>
          </cell>
        </row>
        <row r="7273">
          <cell r="A7273" t="str">
            <v>823E20000</v>
          </cell>
          <cell r="C7273" t="str">
            <v>CY</v>
          </cell>
          <cell r="D7273" t="str">
            <v>ASPHALT CONCRETE INTERMEDIATE COURSE, TYPE 2, (448)</v>
          </cell>
          <cell r="G7273">
            <v>0</v>
          </cell>
        </row>
        <row r="7274">
          <cell r="A7274" t="str">
            <v>823E40000</v>
          </cell>
          <cell r="C7274" t="str">
            <v>CY</v>
          </cell>
          <cell r="D7274" t="str">
            <v>ASPHALT CONCRETE SURFACE COURSE, TYPE 1, (449)</v>
          </cell>
          <cell r="G7274">
            <v>0</v>
          </cell>
        </row>
        <row r="7275">
          <cell r="A7275" t="str">
            <v>823E41000</v>
          </cell>
          <cell r="C7275" t="str">
            <v>CY</v>
          </cell>
          <cell r="D7275" t="str">
            <v>ASPHALT CONCRETE INTERMEDIATE COURSE, TYPE 1, (449)</v>
          </cell>
          <cell r="G7275">
            <v>0</v>
          </cell>
        </row>
        <row r="7276">
          <cell r="A7276" t="str">
            <v>823E42000</v>
          </cell>
          <cell r="C7276" t="str">
            <v>CY</v>
          </cell>
          <cell r="D7276" t="str">
            <v>ASPHALT CONCRETE INTERMEDIATE COURSE, TYPE 2, (449)</v>
          </cell>
          <cell r="G7276">
            <v>0</v>
          </cell>
        </row>
        <row r="7277">
          <cell r="A7277" t="str">
            <v>824E00010</v>
          </cell>
          <cell r="C7277" t="str">
            <v>LS</v>
          </cell>
          <cell r="D7277" t="str">
            <v>SYSTEM ANALYSIS</v>
          </cell>
          <cell r="G7277">
            <v>0</v>
          </cell>
        </row>
        <row r="7278">
          <cell r="A7278" t="str">
            <v>824E00011</v>
          </cell>
          <cell r="C7278" t="str">
            <v>LS</v>
          </cell>
          <cell r="D7278" t="str">
            <v>SYSTEM ANALYSIS, AS PER PLAN</v>
          </cell>
          <cell r="G7278">
            <v>0</v>
          </cell>
        </row>
        <row r="7279">
          <cell r="A7279" t="str">
            <v>826E10000</v>
          </cell>
          <cell r="C7279" t="str">
            <v>CY</v>
          </cell>
          <cell r="D7279" t="str">
            <v>ASPHALT CONCRETE SURFACE COURSE, TYPE 1, (448), FIBER TYPE A</v>
          </cell>
          <cell r="G7279">
            <v>0</v>
          </cell>
        </row>
        <row r="7280">
          <cell r="A7280" t="str">
            <v>826E10001</v>
          </cell>
          <cell r="C7280" t="str">
            <v>CY</v>
          </cell>
          <cell r="D7280" t="str">
            <v>ASPHALT CONCRETE SURFACE COURSE, TYPE 1, (448), FIBER TYPE A, AS PER PLAN</v>
          </cell>
          <cell r="G7280">
            <v>0</v>
          </cell>
        </row>
        <row r="7281">
          <cell r="A7281" t="str">
            <v>826E10020</v>
          </cell>
          <cell r="C7281" t="str">
            <v>CY</v>
          </cell>
          <cell r="D7281" t="str">
            <v>ASPHALT CONCRETE SURFACE COURSE, TYPE 1, (448), FIBER TYPE B</v>
          </cell>
          <cell r="G7281">
            <v>0</v>
          </cell>
        </row>
        <row r="7282">
          <cell r="A7282" t="str">
            <v>826E10021</v>
          </cell>
          <cell r="C7282" t="str">
            <v>CY</v>
          </cell>
          <cell r="D7282" t="str">
            <v>ASPHALT CONCRETE SURFACE COURSE, TYPE 1, (448), FIBER TYPE B, AS PER PLAN</v>
          </cell>
          <cell r="G7282">
            <v>0</v>
          </cell>
        </row>
        <row r="7283">
          <cell r="A7283" t="str">
            <v>826E10040</v>
          </cell>
          <cell r="C7283" t="str">
            <v>CY</v>
          </cell>
          <cell r="D7283" t="str">
            <v>ASPHALT CONCRETE SURFACE COURSE, TYPE 1, (448), FIBER TYPE C</v>
          </cell>
          <cell r="G7283">
            <v>0</v>
          </cell>
        </row>
        <row r="7284">
          <cell r="A7284" t="str">
            <v>826E10041</v>
          </cell>
          <cell r="C7284" t="str">
            <v>CY</v>
          </cell>
          <cell r="D7284" t="str">
            <v>ASPHALT CONCRETE SURFACE COURSE, TYPE 1, (448), FIBER TYPE C, AS PER PLAN</v>
          </cell>
          <cell r="G7284">
            <v>0</v>
          </cell>
        </row>
        <row r="7285">
          <cell r="A7285" t="str">
            <v>826E10300</v>
          </cell>
          <cell r="C7285" t="str">
            <v>CY</v>
          </cell>
          <cell r="D7285" t="str">
            <v>ASPHALT CONCRETE INTERMEDIATE COURSE, TYPE 2, (448), FIBER TYPE A</v>
          </cell>
          <cell r="G7285">
            <v>0</v>
          </cell>
        </row>
        <row r="7286">
          <cell r="A7286" t="str">
            <v>826E10301</v>
          </cell>
          <cell r="C7286" t="str">
            <v>CY</v>
          </cell>
          <cell r="D7286" t="str">
            <v>ASPHALT CONCRETE INTERMEDIATE COURSE, TYPE 2, (448), FIBER TYPE A, AS PER PLAN</v>
          </cell>
          <cell r="G7286">
            <v>0</v>
          </cell>
        </row>
        <row r="7287">
          <cell r="A7287" t="str">
            <v>826E10400</v>
          </cell>
          <cell r="C7287" t="str">
            <v>CY</v>
          </cell>
          <cell r="D7287" t="str">
            <v>ASPHALT CONCRETE INTERMEDIATE COURSE, TYPE 2, (448), FIBER TYPE B</v>
          </cell>
          <cell r="G7287">
            <v>0</v>
          </cell>
        </row>
        <row r="7288">
          <cell r="A7288" t="str">
            <v>826E10500</v>
          </cell>
          <cell r="C7288" t="str">
            <v>CY</v>
          </cell>
          <cell r="D7288" t="str">
            <v>ASPHALT CONCRETE INTERMEDIATE COURSE, TYPE 2, (448), FIBER TYPE C</v>
          </cell>
          <cell r="G7288">
            <v>0</v>
          </cell>
        </row>
        <row r="7289">
          <cell r="A7289" t="str">
            <v>826E10600</v>
          </cell>
          <cell r="C7289" t="str">
            <v>CY</v>
          </cell>
          <cell r="D7289" t="str">
            <v>ASPHALT CONCRETE SURFACE COURSE, 442 12.5MM, (448), FIBER TYPE A</v>
          </cell>
          <cell r="G7289">
            <v>0</v>
          </cell>
        </row>
        <row r="7290">
          <cell r="A7290" t="str">
            <v>826E10620</v>
          </cell>
          <cell r="C7290" t="str">
            <v>CY</v>
          </cell>
          <cell r="D7290" t="str">
            <v>ASPHALT CONCRETE SURFACE COURSE, 442 12.5MM, (448), FIBER TYPE B</v>
          </cell>
          <cell r="G7290">
            <v>0</v>
          </cell>
        </row>
        <row r="7291">
          <cell r="A7291" t="str">
            <v>826E10640</v>
          </cell>
          <cell r="C7291" t="str">
            <v>CY</v>
          </cell>
          <cell r="D7291" t="str">
            <v>ASPHALT CONCRETE SURFACE COURSE, 442 12.5MM, (448), FIBER TYPE C</v>
          </cell>
          <cell r="G7291">
            <v>0</v>
          </cell>
        </row>
        <row r="7292">
          <cell r="A7292" t="str">
            <v>826E10700</v>
          </cell>
          <cell r="C7292" t="str">
            <v>CY</v>
          </cell>
          <cell r="D7292" t="str">
            <v>ASPHALT CONCRETE INTERMEDIATE COURSE, 442 19MM, (448), FIBER TYPE A</v>
          </cell>
          <cell r="G7292">
            <v>0</v>
          </cell>
        </row>
        <row r="7293">
          <cell r="A7293" t="str">
            <v>826E10720</v>
          </cell>
          <cell r="C7293" t="str">
            <v>CY</v>
          </cell>
          <cell r="D7293" t="str">
            <v>ASPHALT CONCRETE INTERMEDIATE COURSE, 442 19MM, (448), FIBER TYPE B</v>
          </cell>
          <cell r="G7293">
            <v>0</v>
          </cell>
        </row>
        <row r="7294">
          <cell r="A7294" t="str">
            <v>826E10740</v>
          </cell>
          <cell r="C7294" t="str">
            <v>CY</v>
          </cell>
          <cell r="D7294" t="str">
            <v>ASPHALT CONCRETE INTERMEDIATE COURSE, 442 19MM, (448), FIBER TYPE C</v>
          </cell>
          <cell r="G7294">
            <v>0</v>
          </cell>
        </row>
        <row r="7295">
          <cell r="A7295" t="str">
            <v>826E20000</v>
          </cell>
          <cell r="C7295" t="str">
            <v>CY</v>
          </cell>
          <cell r="D7295" t="str">
            <v>ASPHALT CONCRETE, MISC.:</v>
          </cell>
          <cell r="F7295" t="str">
            <v>ADD SUPPLEMENTAL DESCRIPTION</v>
          </cell>
          <cell r="G7295">
            <v>1</v>
          </cell>
        </row>
        <row r="7296">
          <cell r="A7296" t="str">
            <v>826E30000</v>
          </cell>
          <cell r="C7296" t="str">
            <v>CY</v>
          </cell>
          <cell r="D7296" t="str">
            <v>ASPHALT CONCRETE SURFACE COURSE, TYPE 1, (449), FIBER TYPE A</v>
          </cell>
          <cell r="G7296">
            <v>0</v>
          </cell>
        </row>
        <row r="7297">
          <cell r="A7297" t="str">
            <v>826E30020</v>
          </cell>
          <cell r="C7297" t="str">
            <v>CY</v>
          </cell>
          <cell r="D7297" t="str">
            <v>ASPHALT CONCRETE SURFACE COURSE, TYPE 1, (449), FIBER TYPE B</v>
          </cell>
          <cell r="G7297">
            <v>0</v>
          </cell>
        </row>
        <row r="7298">
          <cell r="A7298" t="str">
            <v>826E30040</v>
          </cell>
          <cell r="C7298" t="str">
            <v>CY</v>
          </cell>
          <cell r="D7298" t="str">
            <v>ASPHALT CONCRETE SURFACE COURSE, TYPE 1, (449), FIBER TYPE C</v>
          </cell>
          <cell r="G7298">
            <v>0</v>
          </cell>
        </row>
        <row r="7299">
          <cell r="A7299" t="str">
            <v>826E30100</v>
          </cell>
          <cell r="C7299" t="str">
            <v>CY</v>
          </cell>
          <cell r="D7299" t="str">
            <v>ASPHALT CONCRETE INTERMEDIATE COURSE, TYPE 2, (449), FIBER TYPE A</v>
          </cell>
          <cell r="G7299">
            <v>0</v>
          </cell>
        </row>
        <row r="7300">
          <cell r="A7300" t="str">
            <v>826E30120</v>
          </cell>
          <cell r="C7300" t="str">
            <v>CY</v>
          </cell>
          <cell r="D7300" t="str">
            <v>ASPHALT CONCRETE INTERMEDIATE COURSE, TYPE 2, (449), FIBER TYPE B</v>
          </cell>
          <cell r="G7300">
            <v>0</v>
          </cell>
        </row>
        <row r="7301">
          <cell r="A7301" t="str">
            <v>826E30140</v>
          </cell>
          <cell r="C7301" t="str">
            <v>CY</v>
          </cell>
          <cell r="D7301" t="str">
            <v>ASPHALT CONCRETE INTERMEDIATE COURSE, TYPE 2, (449), FIBER TYPE C</v>
          </cell>
          <cell r="G7301">
            <v>0</v>
          </cell>
        </row>
        <row r="7302">
          <cell r="A7302" t="str">
            <v>826E30600</v>
          </cell>
          <cell r="C7302" t="str">
            <v>CY</v>
          </cell>
          <cell r="D7302" t="str">
            <v>ASPHALT CONCRETE SURFACE COURSE, 442 12.5MM, (449), FIBER TYPE A</v>
          </cell>
          <cell r="G7302">
            <v>0</v>
          </cell>
        </row>
        <row r="7303">
          <cell r="A7303" t="str">
            <v>826E30620</v>
          </cell>
          <cell r="C7303" t="str">
            <v>CY</v>
          </cell>
          <cell r="D7303" t="str">
            <v>ASPHALT CONCRETE SURFACE COURSE, 442 12.5MM, (449), FIBER TYPE B</v>
          </cell>
          <cell r="G7303">
            <v>0</v>
          </cell>
        </row>
        <row r="7304">
          <cell r="A7304" t="str">
            <v>826E30640</v>
          </cell>
          <cell r="C7304" t="str">
            <v>CY</v>
          </cell>
          <cell r="D7304" t="str">
            <v>ASPHALT CONCRETE SURFACE COURSE, 442 12.5MM, (449), FIBER TYPE C</v>
          </cell>
          <cell r="G7304">
            <v>0</v>
          </cell>
        </row>
        <row r="7305">
          <cell r="A7305" t="str">
            <v>826E30700</v>
          </cell>
          <cell r="C7305" t="str">
            <v>CY</v>
          </cell>
          <cell r="D7305" t="str">
            <v>ASPHALT CONCRETE INTERMEDIATE COURSE, 442 19MM, (449), FIBER TYPE A</v>
          </cell>
          <cell r="G7305">
            <v>0</v>
          </cell>
        </row>
        <row r="7306">
          <cell r="A7306" t="str">
            <v>826E30720</v>
          </cell>
          <cell r="C7306" t="str">
            <v>CY</v>
          </cell>
          <cell r="D7306" t="str">
            <v>ASPHALT CONCRETE INTERMEDIATE COURSE, 442 19MM, (449), FIBER TYPE B</v>
          </cell>
          <cell r="G7306">
            <v>0</v>
          </cell>
        </row>
        <row r="7307">
          <cell r="A7307" t="str">
            <v>826E30740</v>
          </cell>
          <cell r="C7307" t="str">
            <v>CY</v>
          </cell>
          <cell r="D7307" t="str">
            <v>ASPHALT CONCRETE INTERMEDIATE COURSE, 442 19MM, (449), FIBER TYPE C</v>
          </cell>
          <cell r="G7307">
            <v>0</v>
          </cell>
        </row>
        <row r="7308">
          <cell r="A7308" t="str">
            <v>827E10000</v>
          </cell>
          <cell r="C7308" t="str">
            <v>SY</v>
          </cell>
          <cell r="D7308" t="str">
            <v>PAVEMENT REMOVED</v>
          </cell>
          <cell r="G7308">
            <v>0</v>
          </cell>
        </row>
        <row r="7309">
          <cell r="A7309" t="str">
            <v>827E10001</v>
          </cell>
          <cell r="C7309" t="str">
            <v>SY</v>
          </cell>
          <cell r="D7309" t="str">
            <v>PAVEMENT REMOVED, AS PER PLAN</v>
          </cell>
          <cell r="G7309">
            <v>0</v>
          </cell>
        </row>
        <row r="7310">
          <cell r="A7310" t="str">
            <v>827E11000</v>
          </cell>
          <cell r="C7310" t="str">
            <v>TON</v>
          </cell>
          <cell r="D7310" t="str">
            <v>CEMENT</v>
          </cell>
          <cell r="G7310">
            <v>0</v>
          </cell>
        </row>
        <row r="7311">
          <cell r="A7311" t="str">
            <v>827E12000</v>
          </cell>
          <cell r="C7311" t="str">
            <v>SY</v>
          </cell>
          <cell r="D7311" t="str">
            <v>CURING COAT</v>
          </cell>
          <cell r="G7311">
            <v>0</v>
          </cell>
        </row>
        <row r="7312">
          <cell r="A7312" t="str">
            <v>827E20000</v>
          </cell>
          <cell r="C7312" t="str">
            <v>SY</v>
          </cell>
          <cell r="D7312" t="str">
            <v>FULL DEPTH RECLAIMED BASE COURSE</v>
          </cell>
          <cell r="F7312" t="str">
            <v>SPECIFY DEPTH</v>
          </cell>
          <cell r="G7312">
            <v>1</v>
          </cell>
        </row>
        <row r="7313">
          <cell r="A7313" t="str">
            <v>827E21000</v>
          </cell>
          <cell r="C7313" t="str">
            <v>LS</v>
          </cell>
          <cell r="D7313" t="str">
            <v>MIXTURE DESIGN FOR FULL DEPTH RECLAIMED BASE</v>
          </cell>
          <cell r="G7313">
            <v>0</v>
          </cell>
        </row>
        <row r="7314">
          <cell r="A7314" t="str">
            <v>827E22000</v>
          </cell>
          <cell r="C7314" t="str">
            <v>TON</v>
          </cell>
          <cell r="D7314" t="str">
            <v>CORRECTIVE MATERIAL</v>
          </cell>
          <cell r="G7314">
            <v>0</v>
          </cell>
        </row>
        <row r="7315">
          <cell r="A7315" t="str">
            <v>827E23000</v>
          </cell>
          <cell r="C7315" t="str">
            <v>TON</v>
          </cell>
          <cell r="D7315" t="str">
            <v>COVER AGGREGATE</v>
          </cell>
          <cell r="G7315">
            <v>0</v>
          </cell>
        </row>
        <row r="7316">
          <cell r="A7316" t="str">
            <v>827E30000</v>
          </cell>
          <cell r="C7316" t="str">
            <v>LS</v>
          </cell>
          <cell r="D7316" t="str">
            <v>JUST-IN-TIME TRAINING</v>
          </cell>
          <cell r="G7316">
            <v>0</v>
          </cell>
        </row>
        <row r="7317">
          <cell r="A7317" t="str">
            <v>828E00100</v>
          </cell>
          <cell r="C7317" t="str">
            <v>EACH</v>
          </cell>
          <cell r="D7317" t="str">
            <v>LED BLANKOUT SIGN</v>
          </cell>
          <cell r="F7317" t="str">
            <v>SPECIFY TYPE AND SIZE</v>
          </cell>
          <cell r="G7317">
            <v>1</v>
          </cell>
        </row>
        <row r="7318">
          <cell r="A7318" t="str">
            <v>828E00110</v>
          </cell>
          <cell r="C7318" t="str">
            <v>EACH</v>
          </cell>
          <cell r="D7318" t="str">
            <v>LED BLANKOUT SIGN, (MMU/CMU COMPATIBLE)</v>
          </cell>
          <cell r="F7318" t="str">
            <v>SPECIFY TYPE AND SIZE</v>
          </cell>
          <cell r="G7318">
            <v>1</v>
          </cell>
        </row>
        <row r="7319">
          <cell r="A7319" t="str">
            <v>829E00100</v>
          </cell>
          <cell r="C7319" t="str">
            <v>SNMT</v>
          </cell>
          <cell r="D7319" t="str">
            <v>WORK ZONE EGRESS WARNING SYSTEM</v>
          </cell>
          <cell r="G7319">
            <v>0</v>
          </cell>
        </row>
        <row r="7320">
          <cell r="A7320" t="str">
            <v>831E00100</v>
          </cell>
          <cell r="C7320" t="str">
            <v>FT</v>
          </cell>
          <cell r="D7320" t="str">
            <v>LONGITUDINAL CHANNELIZING DEVICE</v>
          </cell>
          <cell r="G7320">
            <v>0</v>
          </cell>
        </row>
        <row r="7321">
          <cell r="A7321" t="str">
            <v>831E00101</v>
          </cell>
          <cell r="C7321" t="str">
            <v>FT</v>
          </cell>
          <cell r="D7321" t="str">
            <v>LONGITUDINAL CHANNELIZING DEVICE, AS PER PLAN</v>
          </cell>
          <cell r="G7321">
            <v>0</v>
          </cell>
        </row>
        <row r="7322">
          <cell r="A7322" t="str">
            <v>831E00500</v>
          </cell>
          <cell r="C7322" t="str">
            <v>FT</v>
          </cell>
          <cell r="D7322" t="str">
            <v>REMOVAL OF LONGITUDINAL CHANNELIZING DEVICE</v>
          </cell>
          <cell r="G7322">
            <v>0</v>
          </cell>
        </row>
        <row r="7323">
          <cell r="A7323" t="str">
            <v>831E00510</v>
          </cell>
          <cell r="C7323" t="str">
            <v>EACH</v>
          </cell>
          <cell r="D7323" t="str">
            <v>REMOVAL OF LONGITUDINAL CHANNELIZING DEVICE</v>
          </cell>
          <cell r="G7323">
            <v>0</v>
          </cell>
        </row>
        <row r="7324">
          <cell r="A7324" t="str">
            <v>832E15000</v>
          </cell>
          <cell r="C7324" t="str">
            <v>LS</v>
          </cell>
          <cell r="D7324" t="str">
            <v>STORM WATER POLLUTION PREVENTION PLAN</v>
          </cell>
          <cell r="G7324">
            <v>0</v>
          </cell>
        </row>
        <row r="7325">
          <cell r="A7325" t="str">
            <v>832E15001</v>
          </cell>
          <cell r="C7325" t="str">
            <v>LS</v>
          </cell>
          <cell r="D7325" t="str">
            <v>STORM WATER POLLUTION PREVENTION PLAN, AS PER PLAN</v>
          </cell>
          <cell r="G7325">
            <v>0</v>
          </cell>
        </row>
        <row r="7326">
          <cell r="A7326" t="str">
            <v>832E15002</v>
          </cell>
          <cell r="C7326" t="str">
            <v>LS</v>
          </cell>
          <cell r="D7326" t="str">
            <v>STORM WATER POLLUTION PREVENTION INSPECTIONS</v>
          </cell>
          <cell r="G7326">
            <v>0</v>
          </cell>
        </row>
        <row r="7327">
          <cell r="A7327" t="str">
            <v>832E15010</v>
          </cell>
          <cell r="C7327" t="str">
            <v>LS</v>
          </cell>
          <cell r="D7327" t="str">
            <v>STORM WATER POLLUTION PREVENTION INSPECTION SOFTWARE</v>
          </cell>
          <cell r="G7327">
            <v>0</v>
          </cell>
        </row>
        <row r="7328">
          <cell r="A7328" t="str">
            <v>832E30000</v>
          </cell>
          <cell r="C7328" t="str">
            <v>EACH</v>
          </cell>
          <cell r="D7328" t="str">
            <v>EROSION CONTROL</v>
          </cell>
          <cell r="G7328">
            <v>0</v>
          </cell>
        </row>
        <row r="7329">
          <cell r="A7329" t="str">
            <v>832E30001</v>
          </cell>
          <cell r="C7329" t="str">
            <v>EACH</v>
          </cell>
          <cell r="D7329" t="str">
            <v>EROSION CONTROL, AS PER PLAN</v>
          </cell>
          <cell r="G7329">
            <v>0</v>
          </cell>
        </row>
        <row r="7330">
          <cell r="A7330" t="str">
            <v>832E99100</v>
          </cell>
          <cell r="B7330" t="str">
            <v>Y</v>
          </cell>
          <cell r="C7330" t="str">
            <v>EACH</v>
          </cell>
          <cell r="D7330" t="str">
            <v>SPECIAL - CONSTRUCTION EROSION CONTROL</v>
          </cell>
          <cell r="F7330" t="str">
            <v>DESIGN BUILD PROJECTS ONLY</v>
          </cell>
          <cell r="G7330">
            <v>0</v>
          </cell>
        </row>
        <row r="7331">
          <cell r="A7331" t="str">
            <v>833E10000</v>
          </cell>
          <cell r="C7331" t="str">
            <v>FT</v>
          </cell>
          <cell r="D7331" t="str">
            <v>CONDUIT RENEWAL USING SPRAY APPLIED STRUCTURAL LINER, ROUND CONDUIT</v>
          </cell>
          <cell r="F7331" t="str">
            <v>SPECIFY SIZE (___" DIAMETER)</v>
          </cell>
          <cell r="G7331">
            <v>1</v>
          </cell>
        </row>
        <row r="7332">
          <cell r="A7332" t="str">
            <v>833E10001</v>
          </cell>
          <cell r="C7332" t="str">
            <v>FT</v>
          </cell>
          <cell r="D7332" t="str">
            <v>CONDUIT RENEWAL USING SPRAY APPLIED STRUCTURAL LINER, ROUND CONDUIT, AS PER PLAN</v>
          </cell>
          <cell r="F7332" t="str">
            <v>SPECIFY SIZE (___" DIAMETER)</v>
          </cell>
          <cell r="G7332">
            <v>1</v>
          </cell>
        </row>
        <row r="7333">
          <cell r="A7333" t="str">
            <v>833E11000</v>
          </cell>
          <cell r="C7333" t="str">
            <v>FT</v>
          </cell>
          <cell r="D7333" t="str">
            <v>CONDUIT RENEWAL USING SPRAY APPLIED STRUCTURAL LINER, ELLIPTICAL CONDUIT</v>
          </cell>
          <cell r="G7333">
            <v>1</v>
          </cell>
        </row>
        <row r="7334">
          <cell r="A7334" t="str">
            <v>833E11001</v>
          </cell>
          <cell r="C7334" t="str">
            <v>FT</v>
          </cell>
          <cell r="D7334" t="str">
            <v>CONDUIT RENEWAL USING SPRAY APPLIED STRUCTURAL LINER, ELLIPTICAL CONDUIT, AS PER PLAN</v>
          </cell>
          <cell r="G7334">
            <v>1</v>
          </cell>
        </row>
        <row r="7335">
          <cell r="A7335" t="str">
            <v>833E12000</v>
          </cell>
          <cell r="C7335" t="str">
            <v>FT</v>
          </cell>
          <cell r="D7335" t="str">
            <v>CONDUIT RENEWAL USING SPRAY APPLIED STRUCTURAL LINER, ARCH</v>
          </cell>
          <cell r="F7335" t="str">
            <v>SPECIFY SIZE (SPAN X RISE)</v>
          </cell>
          <cell r="G7335">
            <v>1</v>
          </cell>
        </row>
        <row r="7336">
          <cell r="A7336" t="str">
            <v>833E12001</v>
          </cell>
          <cell r="C7336" t="str">
            <v>FT</v>
          </cell>
          <cell r="D7336" t="str">
            <v>CONDUIT RENEWAL USING SPRAY APPLIED STRUCTURAL LINER, ARCH, AS PER PLAN</v>
          </cell>
          <cell r="F7336" t="str">
            <v>SPECIFY SIZE (SPAN X RISE)</v>
          </cell>
          <cell r="G7336">
            <v>1</v>
          </cell>
        </row>
        <row r="7337">
          <cell r="A7337" t="str">
            <v>836E10000</v>
          </cell>
          <cell r="C7337" t="str">
            <v>SY</v>
          </cell>
          <cell r="D7337" t="str">
            <v>SEEDING AND EROSION CONTROL WITH TURF REINFORCING MAT, TYPE 1</v>
          </cell>
          <cell r="G7337">
            <v>0</v>
          </cell>
        </row>
        <row r="7338">
          <cell r="A7338" t="str">
            <v>836E10020</v>
          </cell>
          <cell r="C7338" t="str">
            <v>SY</v>
          </cell>
          <cell r="D7338" t="str">
            <v>SEEDING AND EROSION CONTROL WITH TURF REINFORCING MAT, TYPE 2</v>
          </cell>
          <cell r="G7338">
            <v>0</v>
          </cell>
        </row>
        <row r="7339">
          <cell r="A7339" t="str">
            <v>836E10030</v>
          </cell>
          <cell r="C7339" t="str">
            <v>SY</v>
          </cell>
          <cell r="D7339" t="str">
            <v>SEEDING AND EROSION CONTROL WITH TURF REINFORCING MAT, TYPE 3</v>
          </cell>
          <cell r="G7339">
            <v>0</v>
          </cell>
        </row>
        <row r="7340">
          <cell r="A7340" t="str">
            <v>836E10040</v>
          </cell>
          <cell r="C7340" t="str">
            <v>SY</v>
          </cell>
          <cell r="D7340" t="str">
            <v>SEEDING AND EROSION CONTROL WITH TURF REINFORCING MAT, TYPE 4</v>
          </cell>
          <cell r="G7340">
            <v>0</v>
          </cell>
        </row>
        <row r="7341">
          <cell r="A7341" t="str">
            <v>836E20000</v>
          </cell>
          <cell r="C7341" t="str">
            <v>SY</v>
          </cell>
          <cell r="D7341" t="str">
            <v>SEEDING AND EROSION CONTROL WITH TURF REINFORCING MAT, TYPE 1, WITHOUT SOIL FILLING</v>
          </cell>
          <cell r="G7341">
            <v>0</v>
          </cell>
        </row>
        <row r="7342">
          <cell r="A7342" t="str">
            <v>836E20020</v>
          </cell>
          <cell r="C7342" t="str">
            <v>SY</v>
          </cell>
          <cell r="D7342" t="str">
            <v>SEEDING AND EROSION CONTROL WITH TURF REINFORCING MAT, TYPE 2, WITHOUT SOIL FILLING</v>
          </cell>
          <cell r="G7342">
            <v>0</v>
          </cell>
        </row>
        <row r="7343">
          <cell r="A7343" t="str">
            <v>836E20030</v>
          </cell>
          <cell r="C7343" t="str">
            <v>SY</v>
          </cell>
          <cell r="D7343" t="str">
            <v>SEEDING AND EROSION CONTROL WITH TURF REINFORCING MAT, TYPE 3, WITHOUT SOIL FILLING</v>
          </cell>
          <cell r="G7343">
            <v>0</v>
          </cell>
        </row>
        <row r="7344">
          <cell r="A7344" t="str">
            <v>836E20040</v>
          </cell>
          <cell r="C7344" t="str">
            <v>SY</v>
          </cell>
          <cell r="D7344" t="str">
            <v>SEEDING AND EROSION CONTROL WITH TURF REINFORCING MAT, TYPE 4, WITHOUT SOIL FILLING</v>
          </cell>
          <cell r="G7344">
            <v>0</v>
          </cell>
        </row>
        <row r="7345">
          <cell r="A7345" t="str">
            <v>837E10000</v>
          </cell>
          <cell r="C7345" t="str">
            <v>FT</v>
          </cell>
          <cell r="D7345" t="str">
            <v>LINER PIPE</v>
          </cell>
          <cell r="F7345" t="str">
            <v>SPECIFY SIZE AND TYPE</v>
          </cell>
          <cell r="G7345">
            <v>1</v>
          </cell>
        </row>
        <row r="7346">
          <cell r="A7346" t="str">
            <v>837E10001</v>
          </cell>
          <cell r="C7346" t="str">
            <v>FT</v>
          </cell>
          <cell r="D7346" t="str">
            <v>LINER PIPE, AS PER PLAN</v>
          </cell>
          <cell r="F7346" t="str">
            <v>SPECIFY SIZE AND TYPE</v>
          </cell>
          <cell r="G7346">
            <v>1</v>
          </cell>
        </row>
        <row r="7347">
          <cell r="A7347" t="str">
            <v>837E21000</v>
          </cell>
          <cell r="C7347" t="str">
            <v>FT</v>
          </cell>
          <cell r="D7347" t="str">
            <v>BACKFILL FOR LINER PIPE</v>
          </cell>
          <cell r="G7347">
            <v>0</v>
          </cell>
        </row>
        <row r="7348">
          <cell r="A7348" t="str">
            <v>837E21001</v>
          </cell>
          <cell r="C7348" t="str">
            <v>FT</v>
          </cell>
          <cell r="D7348" t="str">
            <v>BACKFILL FOR LINER PIPE, AS PER PLAN</v>
          </cell>
          <cell r="G7348">
            <v>0</v>
          </cell>
        </row>
        <row r="7349">
          <cell r="A7349" t="str">
            <v>838E20700</v>
          </cell>
          <cell r="C7349" t="str">
            <v>CY</v>
          </cell>
          <cell r="D7349" t="str">
            <v>GABIONS</v>
          </cell>
          <cell r="G7349">
            <v>0</v>
          </cell>
        </row>
        <row r="7350">
          <cell r="A7350" t="str">
            <v>838E20701</v>
          </cell>
          <cell r="C7350" t="str">
            <v>CY</v>
          </cell>
          <cell r="D7350" t="str">
            <v>GABIONS, AS PER PLAN</v>
          </cell>
          <cell r="G7350">
            <v>0</v>
          </cell>
        </row>
        <row r="7351">
          <cell r="A7351" t="str">
            <v>838E20750</v>
          </cell>
          <cell r="C7351" t="str">
            <v>CY</v>
          </cell>
          <cell r="D7351" t="str">
            <v>GABIONS WITH ADDITIONAL COATING</v>
          </cell>
          <cell r="G7351">
            <v>0</v>
          </cell>
        </row>
        <row r="7352">
          <cell r="A7352" t="str">
            <v>838E20751</v>
          </cell>
          <cell r="C7352" t="str">
            <v>CY</v>
          </cell>
          <cell r="D7352" t="str">
            <v>GABIONS WITH ADDITIONAL COATING, AS PER PLAN</v>
          </cell>
          <cell r="G7352">
            <v>0</v>
          </cell>
        </row>
        <row r="7353">
          <cell r="A7353" t="str">
            <v>839E29000</v>
          </cell>
          <cell r="C7353" t="str">
            <v>FT</v>
          </cell>
          <cell r="D7353" t="str">
            <v>TRENCH DRAIN, TYPE A WITH STANDARD GRATE</v>
          </cell>
          <cell r="G7353">
            <v>0</v>
          </cell>
        </row>
        <row r="7354">
          <cell r="A7354" t="str">
            <v>839E29100</v>
          </cell>
          <cell r="C7354" t="str">
            <v>FT</v>
          </cell>
          <cell r="D7354" t="str">
            <v>TRENCH DRAIN, TYPE A WITH PEDESTRIAN GRATE</v>
          </cell>
          <cell r="G7354">
            <v>0</v>
          </cell>
        </row>
        <row r="7355">
          <cell r="A7355" t="str">
            <v>839E30000</v>
          </cell>
          <cell r="C7355" t="str">
            <v>FT</v>
          </cell>
          <cell r="D7355" t="str">
            <v>TRENCH DRAIN, TYPE B WITH STANDARD GRATE</v>
          </cell>
          <cell r="G7355">
            <v>0</v>
          </cell>
        </row>
        <row r="7356">
          <cell r="A7356" t="str">
            <v>839E30001</v>
          </cell>
          <cell r="C7356" t="str">
            <v>FT</v>
          </cell>
          <cell r="D7356" t="str">
            <v>TRENCH DRAIN, TYPE B WITH STANDARD GRATE, AS PER PLAN</v>
          </cell>
          <cell r="G7356">
            <v>0</v>
          </cell>
        </row>
        <row r="7357">
          <cell r="A7357" t="str">
            <v>839E30100</v>
          </cell>
          <cell r="C7357" t="str">
            <v>FT</v>
          </cell>
          <cell r="D7357" t="str">
            <v>TRENCH DRAIN, TYPE B WITH PEDESTRIAN GRATE</v>
          </cell>
          <cell r="G7357">
            <v>0</v>
          </cell>
        </row>
        <row r="7358">
          <cell r="A7358" t="str">
            <v>840E20000</v>
          </cell>
          <cell r="C7358" t="str">
            <v>SF</v>
          </cell>
          <cell r="D7358" t="str">
            <v>MECHANICALLY STABILIZED EARTH WALL</v>
          </cell>
          <cell r="G7358">
            <v>0</v>
          </cell>
        </row>
        <row r="7359">
          <cell r="A7359" t="str">
            <v>840E20001</v>
          </cell>
          <cell r="C7359" t="str">
            <v>SF</v>
          </cell>
          <cell r="D7359" t="str">
            <v>MECHANICALLY STABILIZED EARTH WALL, AS PER PLAN</v>
          </cell>
          <cell r="G7359">
            <v>0</v>
          </cell>
        </row>
        <row r="7360">
          <cell r="A7360" t="str">
            <v>840E21000</v>
          </cell>
          <cell r="C7360" t="str">
            <v>CY</v>
          </cell>
          <cell r="D7360" t="str">
            <v>WALL EXCAVATION</v>
          </cell>
          <cell r="G7360">
            <v>0</v>
          </cell>
        </row>
        <row r="7361">
          <cell r="A7361" t="str">
            <v>840E21001</v>
          </cell>
          <cell r="C7361" t="str">
            <v>CY</v>
          </cell>
          <cell r="D7361" t="str">
            <v>WALL EXCAVATION, AS PER PLAN</v>
          </cell>
          <cell r="G7361">
            <v>0</v>
          </cell>
        </row>
        <row r="7362">
          <cell r="A7362" t="str">
            <v>840E22000</v>
          </cell>
          <cell r="C7362" t="str">
            <v>SY</v>
          </cell>
          <cell r="D7362" t="str">
            <v>FOUNDATION PREPARATION</v>
          </cell>
          <cell r="G7362">
            <v>0</v>
          </cell>
        </row>
        <row r="7363">
          <cell r="A7363" t="str">
            <v>840E22001</v>
          </cell>
          <cell r="C7363" t="str">
            <v>SY</v>
          </cell>
          <cell r="D7363" t="str">
            <v>FOUNDATION PREPARATION, AS PER PLAN</v>
          </cell>
          <cell r="G7363">
            <v>0</v>
          </cell>
        </row>
        <row r="7364">
          <cell r="A7364" t="str">
            <v>840E23000</v>
          </cell>
          <cell r="C7364" t="str">
            <v>CY</v>
          </cell>
          <cell r="D7364" t="str">
            <v>SELECT GRANULAR BACKFILL</v>
          </cell>
          <cell r="G7364">
            <v>0</v>
          </cell>
        </row>
        <row r="7365">
          <cell r="A7365" t="str">
            <v>840E23001</v>
          </cell>
          <cell r="C7365" t="str">
            <v>CY</v>
          </cell>
          <cell r="D7365" t="str">
            <v>SELECT GRANULAR BACKFILL, AS PER PLAN</v>
          </cell>
          <cell r="G7365">
            <v>0</v>
          </cell>
        </row>
        <row r="7366">
          <cell r="A7366" t="str">
            <v>840E23050</v>
          </cell>
          <cell r="C7366" t="str">
            <v>CY</v>
          </cell>
          <cell r="D7366" t="str">
            <v>NATURAL SOIL</v>
          </cell>
          <cell r="G7366">
            <v>0</v>
          </cell>
        </row>
        <row r="7367">
          <cell r="A7367" t="str">
            <v>840E25010</v>
          </cell>
          <cell r="C7367" t="str">
            <v>FT</v>
          </cell>
          <cell r="D7367" t="str">
            <v>6" DRAINAGE PIPE, PERFORATED</v>
          </cell>
          <cell r="G7367">
            <v>0</v>
          </cell>
        </row>
        <row r="7368">
          <cell r="A7368" t="str">
            <v>840E25020</v>
          </cell>
          <cell r="C7368" t="str">
            <v>FT</v>
          </cell>
          <cell r="D7368" t="str">
            <v>6" DRAINAGE PIPE, NON-PERFORATED</v>
          </cell>
          <cell r="G7368">
            <v>0</v>
          </cell>
        </row>
        <row r="7369">
          <cell r="A7369" t="str">
            <v>840E26000</v>
          </cell>
          <cell r="C7369" t="str">
            <v>FT</v>
          </cell>
          <cell r="D7369" t="str">
            <v>CONCRETE COPING</v>
          </cell>
          <cell r="G7369">
            <v>0</v>
          </cell>
        </row>
        <row r="7370">
          <cell r="A7370" t="str">
            <v>840E26001</v>
          </cell>
          <cell r="C7370" t="str">
            <v>FT</v>
          </cell>
          <cell r="D7370" t="str">
            <v>CONCRETE COPING, AS PER PLAN</v>
          </cell>
          <cell r="G7370">
            <v>0</v>
          </cell>
        </row>
        <row r="7371">
          <cell r="A7371" t="str">
            <v>840E26050</v>
          </cell>
          <cell r="C7371" t="str">
            <v>SF</v>
          </cell>
          <cell r="D7371" t="str">
            <v>AESTHETIC SURFACE TREATMENT</v>
          </cell>
          <cell r="G7371">
            <v>0</v>
          </cell>
        </row>
        <row r="7372">
          <cell r="A7372" t="str">
            <v>840E27000</v>
          </cell>
          <cell r="C7372" t="str">
            <v>DAY</v>
          </cell>
          <cell r="D7372" t="str">
            <v>ON-SITE ASSISTANCE</v>
          </cell>
          <cell r="G7372">
            <v>0</v>
          </cell>
        </row>
        <row r="7373">
          <cell r="A7373" t="str">
            <v>840E28000</v>
          </cell>
          <cell r="C7373" t="str">
            <v>LS</v>
          </cell>
          <cell r="D7373" t="str">
            <v>SGB INSPECTION AND COMPACTION TESTING</v>
          </cell>
          <cell r="G7373">
            <v>0</v>
          </cell>
        </row>
        <row r="7374">
          <cell r="A7374" t="str">
            <v>841E10000</v>
          </cell>
          <cell r="C7374" t="str">
            <v>FT</v>
          </cell>
          <cell r="D7374" t="str">
            <v>SPIRAL WOUND RENEWAL SYSTEM, ROUND CONDUIT</v>
          </cell>
          <cell r="F7374" t="str">
            <v>SPECIFY SIZE</v>
          </cell>
          <cell r="G7374">
            <v>1</v>
          </cell>
        </row>
        <row r="7375">
          <cell r="A7375" t="str">
            <v>841E10001</v>
          </cell>
          <cell r="C7375" t="str">
            <v>FT</v>
          </cell>
          <cell r="D7375" t="str">
            <v>SPIRAL WOUND RENEWAL SYSTEM, ROUND CONDUIT, AS PER PLAN</v>
          </cell>
          <cell r="F7375" t="str">
            <v>SPECIFY SIZE</v>
          </cell>
          <cell r="G7375">
            <v>1</v>
          </cell>
        </row>
        <row r="7376">
          <cell r="A7376" t="str">
            <v>841E11000</v>
          </cell>
          <cell r="C7376" t="str">
            <v>FT</v>
          </cell>
          <cell r="D7376" t="str">
            <v>SPIRAL WOUND RENEWAL SYSTEM, ELLIPTICAL CONDUIT</v>
          </cell>
          <cell r="F7376" t="str">
            <v>SPECIFY SIZE (RISE X SPAN)</v>
          </cell>
          <cell r="G7376">
            <v>1</v>
          </cell>
        </row>
        <row r="7377">
          <cell r="A7377" t="str">
            <v>841E11001</v>
          </cell>
          <cell r="C7377" t="str">
            <v>FT</v>
          </cell>
          <cell r="D7377" t="str">
            <v>SPIRAL WOUND RENEWAL SYSTEM, ELLIPTICAL CONDUIT, AS PER PLAN</v>
          </cell>
          <cell r="F7377" t="str">
            <v>SPECIFY SIZE (RISE X SPAN)</v>
          </cell>
          <cell r="G7377">
            <v>1</v>
          </cell>
        </row>
        <row r="7378">
          <cell r="A7378" t="str">
            <v>841E12000</v>
          </cell>
          <cell r="C7378" t="str">
            <v>FT</v>
          </cell>
          <cell r="D7378" t="str">
            <v>SPIRAL WOUND RENEWAL SYSTEM, BOX</v>
          </cell>
          <cell r="F7378" t="str">
            <v>SPECIFY SIZE (RISE X SPAN)</v>
          </cell>
          <cell r="G7378">
            <v>1</v>
          </cell>
        </row>
        <row r="7379">
          <cell r="A7379" t="str">
            <v>841E12001</v>
          </cell>
          <cell r="C7379" t="str">
            <v>FT</v>
          </cell>
          <cell r="D7379" t="str">
            <v>SPIRAL WOUND RENEWAL SYSTEM, BOX, AS PER PLAN</v>
          </cell>
          <cell r="F7379" t="str">
            <v>SPECIFY SIZE (RISE X SPAN)</v>
          </cell>
          <cell r="G7379">
            <v>1</v>
          </cell>
        </row>
        <row r="7380">
          <cell r="A7380" t="str">
            <v>841E13000</v>
          </cell>
          <cell r="C7380" t="str">
            <v>FT</v>
          </cell>
          <cell r="D7380" t="str">
            <v>SPIRAL WOUND RENEWAL SYSTEM, ARCH</v>
          </cell>
          <cell r="F7380" t="str">
            <v>SPECIFY SPAN X RISE OR SIZE</v>
          </cell>
          <cell r="G7380">
            <v>1</v>
          </cell>
        </row>
        <row r="7381">
          <cell r="A7381" t="str">
            <v>841E13001</v>
          </cell>
          <cell r="C7381" t="str">
            <v>FT</v>
          </cell>
          <cell r="D7381" t="str">
            <v>SPIRAL WOUND RENEWAL SYSTEM, ARCH, AS PER PLAN</v>
          </cell>
          <cell r="F7381" t="str">
            <v>SPECIFY SPAN X RISE OR SIZE</v>
          </cell>
          <cell r="G7381">
            <v>1</v>
          </cell>
        </row>
        <row r="7382">
          <cell r="A7382" t="str">
            <v>842E10000</v>
          </cell>
          <cell r="C7382" t="str">
            <v>LB</v>
          </cell>
          <cell r="D7382" t="str">
            <v>CORRECTING ELEVATION OF CONCRETE APPROACH SLABS WITH HIGH DENSITY POLYURETHANE</v>
          </cell>
          <cell r="G7382">
            <v>0</v>
          </cell>
        </row>
        <row r="7383">
          <cell r="A7383" t="str">
            <v>843E50000</v>
          </cell>
          <cell r="C7383" t="str">
            <v>SF</v>
          </cell>
          <cell r="D7383" t="str">
            <v>PATCHING CONCRETE STRUCTURES WITH TROWELABLE MORTAR</v>
          </cell>
          <cell r="G7383">
            <v>0</v>
          </cell>
        </row>
        <row r="7384">
          <cell r="A7384" t="str">
            <v>843E50001</v>
          </cell>
          <cell r="C7384" t="str">
            <v>SF</v>
          </cell>
          <cell r="D7384" t="str">
            <v>PATCHING CONCRETE STRUCTURES WITH TROWELABLE MORTAR, AS PER PLAN</v>
          </cell>
          <cell r="G7384">
            <v>0</v>
          </cell>
        </row>
        <row r="7385">
          <cell r="A7385" t="str">
            <v>844E20000</v>
          </cell>
          <cell r="C7385" t="str">
            <v>EACH</v>
          </cell>
          <cell r="D7385" t="str">
            <v>GALVANIC ANODE PROTECTION</v>
          </cell>
          <cell r="G7385">
            <v>0</v>
          </cell>
        </row>
        <row r="7386">
          <cell r="A7386" t="str">
            <v>844E20001</v>
          </cell>
          <cell r="C7386" t="str">
            <v>EACH</v>
          </cell>
          <cell r="D7386" t="str">
            <v>GALVANIC ANODE PROTECTION, AS PER PLAN</v>
          </cell>
          <cell r="G7386">
            <v>0</v>
          </cell>
        </row>
        <row r="7387">
          <cell r="A7387" t="str">
            <v>844E21000</v>
          </cell>
          <cell r="C7387" t="str">
            <v>LS</v>
          </cell>
          <cell r="D7387" t="str">
            <v>GALVANIC ANODE SYSTEM</v>
          </cell>
          <cell r="G7387">
            <v>0</v>
          </cell>
        </row>
        <row r="7388">
          <cell r="A7388" t="str">
            <v>844E21001</v>
          </cell>
          <cell r="C7388" t="str">
            <v>LS</v>
          </cell>
          <cell r="D7388" t="str">
            <v>GALVANIC ANODE SYSTEM, AS PER PLAN</v>
          </cell>
          <cell r="G7388">
            <v>0</v>
          </cell>
        </row>
        <row r="7389">
          <cell r="A7389" t="str">
            <v>845E60000</v>
          </cell>
          <cell r="C7389" t="str">
            <v>SF</v>
          </cell>
          <cell r="D7389" t="str">
            <v>SURFACE PREPARATION OF EXISTING STRUCTURAL STEEL</v>
          </cell>
          <cell r="G7389">
            <v>0</v>
          </cell>
        </row>
        <row r="7390">
          <cell r="A7390" t="str">
            <v>845E60020</v>
          </cell>
          <cell r="C7390" t="str">
            <v>LS</v>
          </cell>
          <cell r="D7390" t="str">
            <v>SURFACE PREPARATION OF EXISTING STRUCTURAL STEEL</v>
          </cell>
          <cell r="G7390">
            <v>0</v>
          </cell>
        </row>
        <row r="7391">
          <cell r="A7391" t="str">
            <v>845E61000</v>
          </cell>
          <cell r="C7391" t="str">
            <v>MNHR</v>
          </cell>
          <cell r="D7391" t="str">
            <v>GRINDING FINS, TEARS, SLIVERS ON EXISTING STRUCTURAL STEEL</v>
          </cell>
          <cell r="G7391">
            <v>0</v>
          </cell>
        </row>
        <row r="7392">
          <cell r="A7392" t="str">
            <v>845E62000</v>
          </cell>
          <cell r="C7392" t="str">
            <v>SF</v>
          </cell>
          <cell r="D7392" t="str">
            <v>FIELD METALLIZING OF EXISTING STRUCTURAL STEEL</v>
          </cell>
          <cell r="G7392">
            <v>0</v>
          </cell>
        </row>
        <row r="7393">
          <cell r="A7393" t="str">
            <v>845E62020</v>
          </cell>
          <cell r="C7393" t="str">
            <v>LS</v>
          </cell>
          <cell r="D7393" t="str">
            <v>FIELD METALLIZING OF EXISTING STRUCTURAL STEEL</v>
          </cell>
          <cell r="G7393">
            <v>0</v>
          </cell>
        </row>
        <row r="7394">
          <cell r="A7394" t="str">
            <v>845E98000</v>
          </cell>
          <cell r="C7394" t="str">
            <v>SF</v>
          </cell>
          <cell r="D7394" t="str">
            <v>FIELD METALLIZING, MISC.:</v>
          </cell>
          <cell r="F7394" t="str">
            <v>ADD SUPPLEMENTAL DESCRIPTION</v>
          </cell>
          <cell r="G7394">
            <v>1</v>
          </cell>
        </row>
        <row r="7395">
          <cell r="A7395" t="str">
            <v>846E00110</v>
          </cell>
          <cell r="C7395" t="str">
            <v>CF</v>
          </cell>
          <cell r="D7395" t="str">
            <v>POLYMER MODIFIED ASPHALT EXPANSION JOINT SYSTEM</v>
          </cell>
          <cell r="G7395">
            <v>0</v>
          </cell>
        </row>
        <row r="7396">
          <cell r="A7396" t="str">
            <v>846E00111</v>
          </cell>
          <cell r="C7396" t="str">
            <v>CF</v>
          </cell>
          <cell r="D7396" t="str">
            <v>POLYMER MODIFIED ASPHALT EXPANSION JOINT SYSTEM, AS PER PLAN</v>
          </cell>
          <cell r="G7396">
            <v>0</v>
          </cell>
        </row>
        <row r="7397">
          <cell r="A7397" t="str">
            <v>847E10000</v>
          </cell>
          <cell r="C7397" t="str">
            <v>SY</v>
          </cell>
          <cell r="D7397" t="str">
            <v>MICRO SILICA MODIFIED CONCRETE OVERLAY</v>
          </cell>
          <cell r="F7397" t="str">
            <v>SPECIFY THICKNESS</v>
          </cell>
          <cell r="G7397">
            <v>1</v>
          </cell>
        </row>
        <row r="7398">
          <cell r="A7398" t="str">
            <v>847E10001</v>
          </cell>
          <cell r="C7398" t="str">
            <v>SY</v>
          </cell>
          <cell r="D7398" t="str">
            <v>MICRO SILICA MODIFIED CONCRETE OVERLAY, AS PER PLAN</v>
          </cell>
          <cell r="G7398">
            <v>0</v>
          </cell>
        </row>
        <row r="7399">
          <cell r="A7399" t="str">
            <v>847E10100</v>
          </cell>
          <cell r="C7399" t="str">
            <v>SY</v>
          </cell>
          <cell r="D7399" t="str">
            <v>LATEX MODIFIED CONCRETE OVERLAY</v>
          </cell>
          <cell r="F7399" t="str">
            <v>SPECIFY THICKNESS</v>
          </cell>
          <cell r="G7399">
            <v>1</v>
          </cell>
        </row>
        <row r="7400">
          <cell r="A7400" t="str">
            <v>847E10101</v>
          </cell>
          <cell r="C7400" t="str">
            <v>SY</v>
          </cell>
          <cell r="D7400" t="str">
            <v>LATEX MODIFIED CONCRETE OVERLAY, AS PER PLAN</v>
          </cell>
          <cell r="F7400" t="str">
            <v>SPECIFY THICKNESS</v>
          </cell>
          <cell r="G7400">
            <v>1</v>
          </cell>
        </row>
        <row r="7401">
          <cell r="A7401" t="str">
            <v>847E10200</v>
          </cell>
          <cell r="C7401" t="str">
            <v>SY</v>
          </cell>
          <cell r="D7401" t="str">
            <v>SUPERPLASTICIZED DENSE CONCRETE OVERLAY</v>
          </cell>
          <cell r="F7401" t="str">
            <v>SPECIFY THICKNESS</v>
          </cell>
          <cell r="G7401">
            <v>1</v>
          </cell>
        </row>
        <row r="7402">
          <cell r="A7402" t="str">
            <v>847E10201</v>
          </cell>
          <cell r="C7402" t="str">
            <v>SY</v>
          </cell>
          <cell r="D7402" t="str">
            <v>SUPERPLASTICIZED DENSE CONCRETE OVERLAY, AS PER PLAN</v>
          </cell>
          <cell r="F7402" t="str">
            <v>SPECIFY THICKNESS</v>
          </cell>
          <cell r="G7402">
            <v>1</v>
          </cell>
        </row>
        <row r="7403">
          <cell r="A7403" t="str">
            <v>847E20000</v>
          </cell>
          <cell r="C7403" t="str">
            <v>CY</v>
          </cell>
          <cell r="D7403" t="str">
            <v>MICRO SILICA MODIFIED CONCRETE OVERLAY (VARIABLE THICKNESS), MATERIAL ONLY</v>
          </cell>
          <cell r="G7403">
            <v>0</v>
          </cell>
        </row>
        <row r="7404">
          <cell r="A7404" t="str">
            <v>847E20001</v>
          </cell>
          <cell r="C7404" t="str">
            <v>CY</v>
          </cell>
          <cell r="D7404" t="str">
            <v>MICRO SILICA MODIFIED CONCRETE OVERLAY (VARIABLE THICKNESS), MATERIAL ONLY, AS PER PLAN</v>
          </cell>
          <cell r="G7404">
            <v>0</v>
          </cell>
        </row>
        <row r="7405">
          <cell r="A7405" t="str">
            <v>847E20100</v>
          </cell>
          <cell r="C7405" t="str">
            <v>CY</v>
          </cell>
          <cell r="D7405" t="str">
            <v>LATEX MODIFIED CONCRETE OVERLAY (VARIABLE THICKNESS), MATERIAL ONLY</v>
          </cell>
          <cell r="G7405">
            <v>0</v>
          </cell>
        </row>
        <row r="7406">
          <cell r="A7406" t="str">
            <v>847E20101</v>
          </cell>
          <cell r="C7406" t="str">
            <v>CY</v>
          </cell>
          <cell r="D7406" t="str">
            <v>LATEX MODIFIED CONCRETE OVERLAY (VARIABLE THICKNESS), MATERIAL ONLY, AS PER PLAN</v>
          </cell>
          <cell r="G7406">
            <v>0</v>
          </cell>
        </row>
        <row r="7407">
          <cell r="A7407" t="str">
            <v>847E20200</v>
          </cell>
          <cell r="C7407" t="str">
            <v>CY</v>
          </cell>
          <cell r="D7407" t="str">
            <v>SUPERPLASTICIZED DENSE CONCRETE OVERLAY (VARIABLE THICKNESS), MATERIAL ONLY</v>
          </cell>
          <cell r="G7407">
            <v>0</v>
          </cell>
        </row>
        <row r="7408">
          <cell r="A7408" t="str">
            <v>847E20201</v>
          </cell>
          <cell r="C7408" t="str">
            <v>CY</v>
          </cell>
          <cell r="D7408" t="str">
            <v>SUPERPLASTICIZED DENSE CONCRETE OVERLAY (VARIABLE THICKNESS), MATERIAL ONLY, AS PER PLAN</v>
          </cell>
          <cell r="G7408">
            <v>0</v>
          </cell>
        </row>
        <row r="7409">
          <cell r="A7409" t="str">
            <v>847E30000</v>
          </cell>
          <cell r="C7409" t="str">
            <v>LS</v>
          </cell>
          <cell r="D7409" t="str">
            <v>TEST SLAB</v>
          </cell>
          <cell r="G7409">
            <v>0</v>
          </cell>
        </row>
        <row r="7410">
          <cell r="A7410" t="str">
            <v>847E30200</v>
          </cell>
          <cell r="C7410" t="str">
            <v>CY</v>
          </cell>
          <cell r="D7410" t="str">
            <v>FULL DEPTH REPAIR</v>
          </cell>
          <cell r="G7410">
            <v>0</v>
          </cell>
        </row>
        <row r="7411">
          <cell r="A7411" t="str">
            <v>847E30201</v>
          </cell>
          <cell r="C7411" t="str">
            <v>CY</v>
          </cell>
          <cell r="D7411" t="str">
            <v>FULL DEPTH REPAIR, AS PER PLAN</v>
          </cell>
          <cell r="G7411">
            <v>0</v>
          </cell>
        </row>
        <row r="7412">
          <cell r="A7412" t="str">
            <v>847E30300</v>
          </cell>
          <cell r="C7412" t="str">
            <v>SY</v>
          </cell>
          <cell r="D7412" t="str">
            <v>WEARING COURSE REMOVED, ASPHALT</v>
          </cell>
          <cell r="G7412">
            <v>0</v>
          </cell>
        </row>
        <row r="7413">
          <cell r="A7413" t="str">
            <v>847E30301</v>
          </cell>
          <cell r="C7413" t="str">
            <v>SY</v>
          </cell>
          <cell r="D7413" t="str">
            <v>WEARING COURSE REMOVED, ASPHALT, AS PER PLAN</v>
          </cell>
          <cell r="G7413">
            <v>0</v>
          </cell>
        </row>
        <row r="7414">
          <cell r="A7414" t="str">
            <v>847E30400</v>
          </cell>
          <cell r="C7414" t="str">
            <v>SY</v>
          </cell>
          <cell r="D7414" t="str">
            <v>EXISTING CONCRETE OVERLAY REMOVED</v>
          </cell>
          <cell r="F7414" t="str">
            <v>SPECIFY NOMINAL THICKNESS</v>
          </cell>
          <cell r="G7414">
            <v>1</v>
          </cell>
        </row>
        <row r="7415">
          <cell r="A7415" t="str">
            <v>847E30401</v>
          </cell>
          <cell r="C7415" t="str">
            <v>SY</v>
          </cell>
          <cell r="D7415" t="str">
            <v>EXISTING CONCRETE OVERLAY REMOVED, AS PER PLAN</v>
          </cell>
          <cell r="F7415" t="str">
            <v>SPECIFY NOMINAL THICKNESS</v>
          </cell>
          <cell r="G7415">
            <v>1</v>
          </cell>
        </row>
        <row r="7416">
          <cell r="A7416" t="str">
            <v>847E50000</v>
          </cell>
          <cell r="C7416" t="str">
            <v>SY</v>
          </cell>
          <cell r="D7416" t="str">
            <v>HAND CHIPPING</v>
          </cell>
          <cell r="G7416">
            <v>0</v>
          </cell>
        </row>
        <row r="7417">
          <cell r="A7417" t="str">
            <v>848E10000</v>
          </cell>
          <cell r="C7417" t="str">
            <v>SY</v>
          </cell>
          <cell r="D7417" t="str">
            <v>MICRO SILICA MODIFIED CONCRETE OVERLAY USING HYDRODEMOLITION</v>
          </cell>
          <cell r="F7417" t="str">
            <v>SPECIFY THICKNESS</v>
          </cell>
          <cell r="G7417">
            <v>1</v>
          </cell>
        </row>
        <row r="7418">
          <cell r="A7418" t="str">
            <v>848E10001</v>
          </cell>
          <cell r="C7418" t="str">
            <v>SY</v>
          </cell>
          <cell r="D7418" t="str">
            <v>MICRO SILICA MODIFIED CONCRETE OVERLAY USING HYDRODEMOLITION, AS PER PLAN</v>
          </cell>
          <cell r="F7418" t="str">
            <v>SPECIFY THICKNESS</v>
          </cell>
          <cell r="G7418">
            <v>1</v>
          </cell>
        </row>
        <row r="7419">
          <cell r="A7419" t="str">
            <v>848E10100</v>
          </cell>
          <cell r="C7419" t="str">
            <v>SY</v>
          </cell>
          <cell r="D7419" t="str">
            <v>LATEX MODIFIED CONCRETE OVERLAY USING HYDRODEMOLITION</v>
          </cell>
          <cell r="F7419" t="str">
            <v>SPECIFY THICKNESS</v>
          </cell>
          <cell r="G7419">
            <v>1</v>
          </cell>
        </row>
        <row r="7420">
          <cell r="A7420" t="str">
            <v>848E10101</v>
          </cell>
          <cell r="C7420" t="str">
            <v>SY</v>
          </cell>
          <cell r="D7420" t="str">
            <v>LATEX MODIFIED CONCRETE OVERLAY USING HYDRODEMOLITION, AS PER PLAN</v>
          </cell>
          <cell r="F7420" t="str">
            <v>SPECIFY THICKNESS</v>
          </cell>
          <cell r="G7420">
            <v>1</v>
          </cell>
        </row>
        <row r="7421">
          <cell r="A7421" t="str">
            <v>848E10200</v>
          </cell>
          <cell r="C7421" t="str">
            <v>SY</v>
          </cell>
          <cell r="D7421" t="str">
            <v>SUPERPLASTICIZED DENSE CONCRETE OVERLAY USING HYDRODEMOLITION</v>
          </cell>
          <cell r="F7421" t="str">
            <v>SPECIFY THICKNESS</v>
          </cell>
          <cell r="G7421">
            <v>1</v>
          </cell>
        </row>
        <row r="7422">
          <cell r="A7422" t="str">
            <v>848E10201</v>
          </cell>
          <cell r="C7422" t="str">
            <v>SY</v>
          </cell>
          <cell r="D7422" t="str">
            <v>SUPERPLASTICIZED DENSE CONCRETE OVERLAY USING HYDRODEMOLITION, AS PER PLAN</v>
          </cell>
          <cell r="F7422" t="str">
            <v>SPECIFY THICKNESS</v>
          </cell>
          <cell r="G7422">
            <v>1</v>
          </cell>
        </row>
        <row r="7423">
          <cell r="A7423" t="str">
            <v>848E20000</v>
          </cell>
          <cell r="C7423" t="str">
            <v>SY</v>
          </cell>
          <cell r="D7423" t="str">
            <v>SURFACE PREPARATION USING HYDRODEMOLITION</v>
          </cell>
          <cell r="G7423">
            <v>0</v>
          </cell>
        </row>
        <row r="7424">
          <cell r="A7424" t="str">
            <v>848E20001</v>
          </cell>
          <cell r="C7424" t="str">
            <v>SY</v>
          </cell>
          <cell r="D7424" t="str">
            <v>SURFACE PREPARATION USING HYDRODEMOLITION, AS PER PLAN</v>
          </cell>
          <cell r="G7424">
            <v>0</v>
          </cell>
        </row>
        <row r="7425">
          <cell r="A7425" t="str">
            <v>848E30000</v>
          </cell>
          <cell r="C7425" t="str">
            <v>CY</v>
          </cell>
          <cell r="D7425" t="str">
            <v>MICRO SILICA MODIFIED CONCRETE OVERLAY (VARIABLE THICKNESS), MATERIAL ONLY</v>
          </cell>
          <cell r="G7425">
            <v>0</v>
          </cell>
        </row>
        <row r="7426">
          <cell r="A7426" t="str">
            <v>848E30001</v>
          </cell>
          <cell r="C7426" t="str">
            <v>CY</v>
          </cell>
          <cell r="D7426" t="str">
            <v>MICRO SILICA MODIFIED CONCRETE OVERLAY (VARIABLE THICKNESS), MATERIAL ONLY, AS PER PLAN</v>
          </cell>
          <cell r="G7426">
            <v>0</v>
          </cell>
        </row>
        <row r="7427">
          <cell r="A7427" t="str">
            <v>848E30100</v>
          </cell>
          <cell r="C7427" t="str">
            <v>CY</v>
          </cell>
          <cell r="D7427" t="str">
            <v>LATEX MODIFIED CONCRETE OVERLAY (VARIABLE THICKNESS), MATERIAL ONLY</v>
          </cell>
          <cell r="G7427">
            <v>0</v>
          </cell>
        </row>
        <row r="7428">
          <cell r="A7428" t="str">
            <v>848E30101</v>
          </cell>
          <cell r="C7428" t="str">
            <v>CY</v>
          </cell>
          <cell r="D7428" t="str">
            <v>LATEX MODIFIED CONCRETE OVERLAY (VARIABLE THICKNESS), MATERIAL ONLY, AS PER PLAN</v>
          </cell>
          <cell r="G7428">
            <v>0</v>
          </cell>
        </row>
        <row r="7429">
          <cell r="A7429" t="str">
            <v>848E30200</v>
          </cell>
          <cell r="C7429" t="str">
            <v>CY</v>
          </cell>
          <cell r="D7429" t="str">
            <v>SUPERPLASTICIZED DENSE CONCRETE OVERLAY (VARIABLE THICKNESS), MATERIAL ONLY</v>
          </cell>
          <cell r="G7429">
            <v>0</v>
          </cell>
        </row>
        <row r="7430">
          <cell r="A7430" t="str">
            <v>848E30201</v>
          </cell>
          <cell r="C7430" t="str">
            <v>CY</v>
          </cell>
          <cell r="D7430" t="str">
            <v>SUPERPLASTICIZED DENSE CONCRETE OVERLAY (VARIABLE THICKNESS), MATERIAL ONLY, AS PER PLAN</v>
          </cell>
          <cell r="G7430">
            <v>0</v>
          </cell>
        </row>
        <row r="7431">
          <cell r="A7431" t="str">
            <v>848E50000</v>
          </cell>
          <cell r="C7431" t="str">
            <v>SY</v>
          </cell>
          <cell r="D7431" t="str">
            <v>HAND CHIPPING</v>
          </cell>
          <cell r="G7431">
            <v>0</v>
          </cell>
        </row>
        <row r="7432">
          <cell r="A7432" t="str">
            <v>848E50001</v>
          </cell>
          <cell r="C7432" t="str">
            <v>SY</v>
          </cell>
          <cell r="D7432" t="str">
            <v>HAND CHIPPING, AS PER PLAN</v>
          </cell>
          <cell r="G7432">
            <v>0</v>
          </cell>
        </row>
        <row r="7433">
          <cell r="A7433" t="str">
            <v>848E50100</v>
          </cell>
          <cell r="C7433" t="str">
            <v>LS</v>
          </cell>
          <cell r="D7433" t="str">
            <v>TEST SLAB</v>
          </cell>
          <cell r="G7433">
            <v>0</v>
          </cell>
        </row>
        <row r="7434">
          <cell r="A7434" t="str">
            <v>848E50101</v>
          </cell>
          <cell r="C7434" t="str">
            <v>LS</v>
          </cell>
          <cell r="D7434" t="str">
            <v>TEST SLAB, AS PER PLAN</v>
          </cell>
          <cell r="G7434">
            <v>0</v>
          </cell>
        </row>
        <row r="7435">
          <cell r="A7435" t="str">
            <v>848E50200</v>
          </cell>
          <cell r="C7435" t="str">
            <v>CY</v>
          </cell>
          <cell r="D7435" t="str">
            <v>FULL-DEPTH REPAIR</v>
          </cell>
          <cell r="G7435">
            <v>0</v>
          </cell>
        </row>
        <row r="7436">
          <cell r="A7436" t="str">
            <v>848E50201</v>
          </cell>
          <cell r="C7436" t="str">
            <v>CY</v>
          </cell>
          <cell r="D7436" t="str">
            <v>FULL DEPTH REPAIR, AS PER PLAN</v>
          </cell>
          <cell r="G7436">
            <v>0</v>
          </cell>
        </row>
        <row r="7437">
          <cell r="A7437" t="str">
            <v>848E50300</v>
          </cell>
          <cell r="C7437" t="str">
            <v>SY</v>
          </cell>
          <cell r="D7437" t="str">
            <v>WEARING COURSE REMOVED, ASPHALT</v>
          </cell>
          <cell r="G7437">
            <v>0</v>
          </cell>
        </row>
        <row r="7438">
          <cell r="A7438" t="str">
            <v>848E50301</v>
          </cell>
          <cell r="C7438" t="str">
            <v>SY</v>
          </cell>
          <cell r="D7438" t="str">
            <v>WEARING COURSE REMOVED, ASPHALT, AS PER PLAN</v>
          </cell>
          <cell r="G7438">
            <v>0</v>
          </cell>
        </row>
        <row r="7439">
          <cell r="A7439" t="str">
            <v>848E50320</v>
          </cell>
          <cell r="C7439" t="str">
            <v>SY</v>
          </cell>
          <cell r="D7439" t="str">
            <v>EXISTING CONCRETE OVERLAY REMOVED</v>
          </cell>
          <cell r="F7439" t="str">
            <v>SPECIFY THICKNESS</v>
          </cell>
          <cell r="G7439">
            <v>1</v>
          </cell>
        </row>
        <row r="7440">
          <cell r="A7440" t="str">
            <v>848E50321</v>
          </cell>
          <cell r="C7440" t="str">
            <v>SY</v>
          </cell>
          <cell r="D7440" t="str">
            <v>EXISTING CONCRETE OVERLAY REMOVED, AS PER PLAN</v>
          </cell>
          <cell r="G7440">
            <v>0</v>
          </cell>
        </row>
        <row r="7441">
          <cell r="A7441" t="str">
            <v>848E50340</v>
          </cell>
          <cell r="C7441" t="str">
            <v>SY</v>
          </cell>
          <cell r="D7441" t="str">
            <v>REMOVAL OF DEBONDED OR DETERIORATED EXISTING VARIABLE THICKNESS CONCRETE OVERLAY</v>
          </cell>
          <cell r="G7441">
            <v>0</v>
          </cell>
        </row>
        <row r="7442">
          <cell r="A7442" t="str">
            <v>848E50341</v>
          </cell>
          <cell r="C7442" t="str">
            <v>SY</v>
          </cell>
          <cell r="D7442" t="str">
            <v>REMOVAL OF DEBONDED OR DETERIORATED EXISTING VARIABLE THICKNESS CONCRETE OVERLAY, AS PER PLAN</v>
          </cell>
          <cell r="G7442">
            <v>0</v>
          </cell>
        </row>
        <row r="7443">
          <cell r="A7443" t="str">
            <v>848E90000</v>
          </cell>
          <cell r="C7443" t="str">
            <v>SY</v>
          </cell>
          <cell r="D7443" t="str">
            <v>OVERLAY, MISC.:</v>
          </cell>
          <cell r="F7443" t="str">
            <v>ADD SUPPLEMENTAL DESCRIPTION</v>
          </cell>
          <cell r="G7443">
            <v>1</v>
          </cell>
        </row>
        <row r="7444">
          <cell r="A7444" t="str">
            <v>848E91000</v>
          </cell>
          <cell r="C7444" t="str">
            <v>CY</v>
          </cell>
          <cell r="D7444" t="str">
            <v>OVERLAY, MISC.:</v>
          </cell>
          <cell r="F7444" t="str">
            <v>ADD SUPPLEMENTAL DESCRIPTION</v>
          </cell>
          <cell r="G7444">
            <v>1</v>
          </cell>
        </row>
        <row r="7445">
          <cell r="A7445" t="str">
            <v>848E99000</v>
          </cell>
          <cell r="B7445" t="str">
            <v>Y</v>
          </cell>
          <cell r="C7445" t="str">
            <v>CY</v>
          </cell>
          <cell r="D7445" t="str">
            <v>SPECIAL - CONCRETE OVERLAY, VARIABLE THICKNESS, MATERIAL ONLY</v>
          </cell>
          <cell r="F7445" t="str">
            <v>DESIGN BUILD PROJECTS ONLY</v>
          </cell>
          <cell r="G7445">
            <v>0</v>
          </cell>
        </row>
        <row r="7446">
          <cell r="A7446" t="str">
            <v>848E99100</v>
          </cell>
          <cell r="B7446" t="str">
            <v>Y</v>
          </cell>
          <cell r="C7446" t="str">
            <v>LS</v>
          </cell>
          <cell r="D7446" t="str">
            <v>SPECIAL - BRIDGE DECK CONCRETE OVERLAYS</v>
          </cell>
          <cell r="F7446" t="str">
            <v>DESIGN BUILD PROJECTS ONLY</v>
          </cell>
          <cell r="G7446">
            <v>0</v>
          </cell>
        </row>
        <row r="7447">
          <cell r="A7447" t="str">
            <v>849E10000</v>
          </cell>
          <cell r="C7447" t="str">
            <v>LS</v>
          </cell>
          <cell r="D7447" t="str">
            <v>DAMAGE ASSESSMENT</v>
          </cell>
          <cell r="G7447">
            <v>0</v>
          </cell>
        </row>
        <row r="7448">
          <cell r="A7448" t="str">
            <v>849E10001</v>
          </cell>
          <cell r="C7448" t="str">
            <v>LS</v>
          </cell>
          <cell r="D7448" t="str">
            <v>DAMAGE ASSESSMENT, AS PER PLAN</v>
          </cell>
          <cell r="G7448">
            <v>0</v>
          </cell>
        </row>
        <row r="7449">
          <cell r="A7449" t="str">
            <v>849E10500</v>
          </cell>
          <cell r="C7449" t="str">
            <v>LS</v>
          </cell>
          <cell r="D7449" t="str">
            <v>SURFACE PREPARATION</v>
          </cell>
          <cell r="G7449">
            <v>0</v>
          </cell>
        </row>
        <row r="7450">
          <cell r="A7450" t="str">
            <v>849E10600</v>
          </cell>
          <cell r="C7450" t="str">
            <v>HOUR</v>
          </cell>
          <cell r="D7450" t="str">
            <v>REPAIRING DAMAGED MEMBERS BY GRINDING</v>
          </cell>
          <cell r="G7450">
            <v>0</v>
          </cell>
        </row>
        <row r="7451">
          <cell r="A7451" t="str">
            <v>849E10700</v>
          </cell>
          <cell r="C7451" t="str">
            <v>LS</v>
          </cell>
          <cell r="D7451" t="str">
            <v>STRAIGHTENING DAMAGED MEMBERS</v>
          </cell>
          <cell r="G7451">
            <v>0</v>
          </cell>
        </row>
        <row r="7452">
          <cell r="A7452" t="str">
            <v>850E10000</v>
          </cell>
          <cell r="C7452" t="str">
            <v>MILE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850E10001</v>
          </cell>
          <cell r="C7453" t="str">
            <v>MILE</v>
          </cell>
          <cell r="D7453" t="str">
            <v>GROOVING FOR 4" RECESSED PAVEMENT MARKING, (ASPHALT), AS PER PLAN</v>
          </cell>
          <cell r="G7453">
            <v>0</v>
          </cell>
        </row>
        <row r="7454">
          <cell r="A7454" t="str">
            <v>850E10010</v>
          </cell>
          <cell r="C7454" t="str">
            <v>MILE</v>
          </cell>
          <cell r="D7454" t="str">
            <v>GROOVING FOR 6" RECESSED PAVEMENT MARKING, (ASPHALT)</v>
          </cell>
          <cell r="G7454">
            <v>0</v>
          </cell>
        </row>
        <row r="7455">
          <cell r="A7455" t="str">
            <v>850E10011</v>
          </cell>
          <cell r="C7455" t="str">
            <v>MILE</v>
          </cell>
          <cell r="D7455" t="str">
            <v>GROOVING FOR 6" RECESSED PAVEMENT MARKING, (ASPHALT), AS PER PLAN</v>
          </cell>
          <cell r="G7455">
            <v>0</v>
          </cell>
        </row>
        <row r="7456">
          <cell r="A7456" t="str">
            <v>850E10020</v>
          </cell>
          <cell r="C7456" t="str">
            <v>MILE</v>
          </cell>
          <cell r="D7456" t="str">
            <v>GROOVING FOR 8" RECESSED PAVEMENT MARKING, (ASPHALT)</v>
          </cell>
          <cell r="G7456">
            <v>0</v>
          </cell>
        </row>
        <row r="7457">
          <cell r="A7457" t="str">
            <v>850E10030</v>
          </cell>
          <cell r="C7457" t="str">
            <v>MILE</v>
          </cell>
          <cell r="D7457" t="str">
            <v>GROOVING FOR 12" RECESSED PAVEMENT MARKING, (ASPHALT)</v>
          </cell>
          <cell r="G7457">
            <v>0</v>
          </cell>
        </row>
        <row r="7458">
          <cell r="A7458" t="str">
            <v>850E10100</v>
          </cell>
          <cell r="C7458" t="str">
            <v>FT</v>
          </cell>
          <cell r="D7458" t="str">
            <v>GROOVING FOR 4" RECESSED PAVEMENT MARKING, (ASPHALT)</v>
          </cell>
          <cell r="G7458">
            <v>0</v>
          </cell>
        </row>
        <row r="7459">
          <cell r="A7459" t="str">
            <v>850E10110</v>
          </cell>
          <cell r="C7459" t="str">
            <v>FT</v>
          </cell>
          <cell r="D7459" t="str">
            <v>GROOVING FOR 6" RECESSED PAVEMENT MARKING, (ASPHALT)</v>
          </cell>
          <cell r="G7459">
            <v>0</v>
          </cell>
        </row>
        <row r="7460">
          <cell r="A7460" t="str">
            <v>850E10111</v>
          </cell>
          <cell r="C7460" t="str">
            <v>FT</v>
          </cell>
          <cell r="D7460" t="str">
            <v>GROOVING FOR 6" RECESSED PAVEMENT MARKING, (ASPHALT), AS PER PLAN</v>
          </cell>
          <cell r="G7460">
            <v>0</v>
          </cell>
        </row>
        <row r="7461">
          <cell r="A7461" t="str">
            <v>850E10120</v>
          </cell>
          <cell r="C7461" t="str">
            <v>FT</v>
          </cell>
          <cell r="D7461" t="str">
            <v>GROOVING FOR 8" RECESSED PAVEMENT MARKING, (ASPHALT)</v>
          </cell>
          <cell r="G7461">
            <v>0</v>
          </cell>
        </row>
        <row r="7462">
          <cell r="A7462" t="str">
            <v>850E10130</v>
          </cell>
          <cell r="C7462" t="str">
            <v>FT</v>
          </cell>
          <cell r="D7462" t="str">
            <v>GROOVING FOR 12" RECESSED PAVEMENT MARKING, (ASPHALT)</v>
          </cell>
          <cell r="G7462">
            <v>0</v>
          </cell>
        </row>
        <row r="7463">
          <cell r="A7463" t="str">
            <v>850E10131</v>
          </cell>
          <cell r="C7463" t="str">
            <v>FT</v>
          </cell>
          <cell r="D7463" t="str">
            <v>GROOVING FOR 12" RECESSED PAVEMENT MARKING, (ASPHALT), AS PER PLAN</v>
          </cell>
          <cell r="G7463">
            <v>0</v>
          </cell>
        </row>
        <row r="7464">
          <cell r="A7464" t="str">
            <v>850E20000</v>
          </cell>
          <cell r="C7464" t="str">
            <v>MILE</v>
          </cell>
          <cell r="D7464" t="str">
            <v>GROOVING FOR 4" RECESSED PAVEMENT MARKING, (CONCRETE)</v>
          </cell>
          <cell r="G7464">
            <v>0</v>
          </cell>
        </row>
        <row r="7465">
          <cell r="A7465" t="str">
            <v>850E20010</v>
          </cell>
          <cell r="C7465" t="str">
            <v>MILE</v>
          </cell>
          <cell r="D7465" t="str">
            <v>GROOVING FOR 6" RECESSED PAVEMENT MARKING, (CONCRETE)</v>
          </cell>
          <cell r="G7465">
            <v>0</v>
          </cell>
        </row>
        <row r="7466">
          <cell r="A7466" t="str">
            <v>850E20011</v>
          </cell>
          <cell r="C7466" t="str">
            <v>MILE</v>
          </cell>
          <cell r="D7466" t="str">
            <v>GROOVING FOR 6" RECESSED PAVEMENT MARKING, (CONCRETE), AS PER PLAN</v>
          </cell>
          <cell r="G7466">
            <v>0</v>
          </cell>
        </row>
        <row r="7467">
          <cell r="A7467" t="str">
            <v>850E20020</v>
          </cell>
          <cell r="C7467" t="str">
            <v>MILE</v>
          </cell>
          <cell r="D7467" t="str">
            <v>GROOVING FOR 8" RECESSED PAVEMENT MARKING, (CONCRETE)</v>
          </cell>
          <cell r="G7467">
            <v>0</v>
          </cell>
        </row>
        <row r="7468">
          <cell r="A7468" t="str">
            <v>850E20030</v>
          </cell>
          <cell r="C7468" t="str">
            <v>MILE</v>
          </cell>
          <cell r="D7468" t="str">
            <v>GROOVING FOR 12" RECESSED PAVEMENT MARKING, (CONCRETE)</v>
          </cell>
          <cell r="G7468">
            <v>0</v>
          </cell>
        </row>
        <row r="7469">
          <cell r="A7469" t="str">
            <v>850E20100</v>
          </cell>
          <cell r="C7469" t="str">
            <v>FT</v>
          </cell>
          <cell r="D7469" t="str">
            <v>GROOVING FOR 4" RECESSED PAVEMENT MARKING, (CONCRETE)</v>
          </cell>
          <cell r="G7469">
            <v>0</v>
          </cell>
        </row>
        <row r="7470">
          <cell r="A7470" t="str">
            <v>850E20110</v>
          </cell>
          <cell r="C7470" t="str">
            <v>FT</v>
          </cell>
          <cell r="D7470" t="str">
            <v>GROOVING FOR 6" RECESSED PAVEMENT MARKING, (CONCRETE)</v>
          </cell>
          <cell r="G7470">
            <v>0</v>
          </cell>
        </row>
        <row r="7471">
          <cell r="A7471" t="str">
            <v>850E20111</v>
          </cell>
          <cell r="C7471" t="str">
            <v>FT</v>
          </cell>
          <cell r="D7471" t="str">
            <v>GROOVING FOR 6" RECESSED PAVEMENT MARKING, (CONCRETE), AS PER PLAN</v>
          </cell>
          <cell r="G7471">
            <v>0</v>
          </cell>
        </row>
        <row r="7472">
          <cell r="A7472" t="str">
            <v>850E20120</v>
          </cell>
          <cell r="C7472" t="str">
            <v>FT</v>
          </cell>
          <cell r="D7472" t="str">
            <v>GROOVING FOR 8" RECESSED PAVEMENT MARKING, (CONCRETE)</v>
          </cell>
          <cell r="G7472">
            <v>0</v>
          </cell>
        </row>
        <row r="7473">
          <cell r="A7473" t="str">
            <v>850E20130</v>
          </cell>
          <cell r="C7473" t="str">
            <v>FT</v>
          </cell>
          <cell r="D7473" t="str">
            <v>GROOVING FOR 12" RECESSED PAVEMENT MARKING, (CONCRETE)</v>
          </cell>
          <cell r="G7473">
            <v>0</v>
          </cell>
        </row>
        <row r="7474">
          <cell r="A7474" t="str">
            <v>850E20131</v>
          </cell>
          <cell r="C7474" t="str">
            <v>FT</v>
          </cell>
          <cell r="D7474" t="str">
            <v>GROOVING FOR 12" RECESSED PAVEMENT MARKING, (CONCRETE), AS PER PLAN</v>
          </cell>
          <cell r="G7474">
            <v>0</v>
          </cell>
        </row>
        <row r="7475">
          <cell r="A7475" t="str">
            <v>851E10000</v>
          </cell>
          <cell r="C7475" t="str">
            <v>SF</v>
          </cell>
          <cell r="D7475" t="str">
            <v>PRECAST GRAVITY AND SEMIGRAVITY RETAINING WALL</v>
          </cell>
          <cell r="G7475">
            <v>0</v>
          </cell>
        </row>
        <row r="7476">
          <cell r="A7476" t="str">
            <v>851E10001</v>
          </cell>
          <cell r="C7476" t="str">
            <v>SF</v>
          </cell>
          <cell r="D7476" t="str">
            <v>PRECAST GRAVITY AND SEMIGRAVITY RETAINING WALL, AS PER PLAN</v>
          </cell>
          <cell r="G7476">
            <v>0</v>
          </cell>
        </row>
        <row r="7477">
          <cell r="A7477" t="str">
            <v>851E11000</v>
          </cell>
          <cell r="C7477" t="str">
            <v>CY</v>
          </cell>
          <cell r="D7477" t="str">
            <v>NATURAL SOIL</v>
          </cell>
          <cell r="G7477">
            <v>0</v>
          </cell>
        </row>
        <row r="7478">
          <cell r="A7478" t="str">
            <v>851E12000</v>
          </cell>
          <cell r="C7478" t="str">
            <v>FT</v>
          </cell>
          <cell r="D7478" t="str">
            <v>CONCRETE COPING</v>
          </cell>
          <cell r="G7478">
            <v>0</v>
          </cell>
        </row>
        <row r="7479">
          <cell r="A7479" t="str">
            <v>851E14000</v>
          </cell>
          <cell r="C7479" t="str">
            <v>DAY</v>
          </cell>
          <cell r="D7479" t="str">
            <v>ON-SITE ASSISTANCE</v>
          </cell>
          <cell r="G7479">
            <v>0</v>
          </cell>
        </row>
        <row r="7480">
          <cell r="A7480" t="str">
            <v>851E15000</v>
          </cell>
          <cell r="C7480" t="str">
            <v>LS</v>
          </cell>
          <cell r="D7480" t="str">
            <v>WALL DRAINAGE SYSTEM</v>
          </cell>
          <cell r="G7480">
            <v>0</v>
          </cell>
        </row>
        <row r="7481">
          <cell r="A7481" t="str">
            <v>851E15500</v>
          </cell>
          <cell r="C7481" t="str">
            <v>LS</v>
          </cell>
          <cell r="D7481" t="str">
            <v>PGSRW INSPECTION AND COMPACTION TESTING</v>
          </cell>
          <cell r="G7481">
            <v>0</v>
          </cell>
        </row>
        <row r="7482">
          <cell r="A7482" t="str">
            <v>852E10000</v>
          </cell>
          <cell r="C7482" t="str">
            <v>SY</v>
          </cell>
          <cell r="D7482" t="str">
            <v>ULTRA-THIN WHITETOPPING</v>
          </cell>
          <cell r="G7482">
            <v>0</v>
          </cell>
        </row>
        <row r="7483">
          <cell r="A7483" t="str">
            <v>855E00010</v>
          </cell>
          <cell r="C7483" t="str">
            <v>LB</v>
          </cell>
          <cell r="D7483" t="str">
            <v>POST-TENSIONING STRAND TENDON</v>
          </cell>
          <cell r="G7483">
            <v>0</v>
          </cell>
        </row>
        <row r="7484">
          <cell r="A7484" t="str">
            <v>855E00020</v>
          </cell>
          <cell r="C7484" t="str">
            <v>LB</v>
          </cell>
          <cell r="D7484" t="str">
            <v>POST-TENSIONING BAR TENDON</v>
          </cell>
          <cell r="G7484">
            <v>0</v>
          </cell>
        </row>
        <row r="7485">
          <cell r="A7485" t="str">
            <v>856E10000</v>
          </cell>
          <cell r="C7485" t="str">
            <v>CY</v>
          </cell>
          <cell r="D7485" t="str">
            <v>BRIDGE DECK WATERPROOFING ASPHALT CONCRETE</v>
          </cell>
          <cell r="G7485">
            <v>0</v>
          </cell>
        </row>
        <row r="7486">
          <cell r="A7486" t="str">
            <v>858E10000</v>
          </cell>
          <cell r="C7486" t="str">
            <v>SY</v>
          </cell>
          <cell r="D7486" t="str">
            <v>THIN POLYMER EPOXY OVERLAY</v>
          </cell>
          <cell r="G7486">
            <v>0</v>
          </cell>
        </row>
        <row r="7487">
          <cell r="A7487" t="str">
            <v>858E10001</v>
          </cell>
          <cell r="C7487" t="str">
            <v>SY</v>
          </cell>
          <cell r="D7487" t="str">
            <v>THIN POLYMER EPOXY OVERLAY, AS PER PLAN</v>
          </cell>
          <cell r="G7487">
            <v>0</v>
          </cell>
        </row>
        <row r="7488">
          <cell r="A7488" t="str">
            <v>859E10000</v>
          </cell>
          <cell r="C7488" t="str">
            <v>CY</v>
          </cell>
          <cell r="D7488" t="str">
            <v>ASPHALT CONCRETE WITH VERGLIMIT</v>
          </cell>
          <cell r="G7488">
            <v>0</v>
          </cell>
        </row>
        <row r="7489">
          <cell r="A7489" t="str">
            <v>859E10001</v>
          </cell>
          <cell r="C7489" t="str">
            <v>CY</v>
          </cell>
          <cell r="D7489" t="str">
            <v>ASPHALT CONCRETE WITH VERGLIMIT, AS PER PLAN</v>
          </cell>
          <cell r="G7489">
            <v>0</v>
          </cell>
        </row>
        <row r="7490">
          <cell r="A7490" t="str">
            <v>860E10000</v>
          </cell>
          <cell r="C7490" t="str">
            <v>CY</v>
          </cell>
          <cell r="D7490" t="str">
            <v>THINLAY ASPHALT CONCRETE, TYPE MED</v>
          </cell>
          <cell r="G7490">
            <v>0</v>
          </cell>
        </row>
        <row r="7491">
          <cell r="A7491" t="str">
            <v>860E10010</v>
          </cell>
          <cell r="C7491" t="str">
            <v>CY</v>
          </cell>
          <cell r="D7491" t="str">
            <v>THINLAY ASPHALT CONCRETE, TYPE LT</v>
          </cell>
          <cell r="G7491">
            <v>0</v>
          </cell>
        </row>
        <row r="7492">
          <cell r="A7492" t="str">
            <v>862E00500</v>
          </cell>
          <cell r="C7492" t="str">
            <v>HOUR</v>
          </cell>
          <cell r="D7492" t="str">
            <v>SCALING</v>
          </cell>
          <cell r="G7492">
            <v>0</v>
          </cell>
        </row>
        <row r="7493">
          <cell r="A7493" t="str">
            <v>862E00600</v>
          </cell>
          <cell r="C7493" t="str">
            <v>SY</v>
          </cell>
          <cell r="D7493" t="str">
            <v>SLOPE DRAPE</v>
          </cell>
          <cell r="G7493">
            <v>0</v>
          </cell>
        </row>
        <row r="7494">
          <cell r="A7494" t="str">
            <v>862E00601</v>
          </cell>
          <cell r="C7494" t="str">
            <v>SY</v>
          </cell>
          <cell r="D7494" t="str">
            <v>SLOPE DRAPE, AS PER PLAN</v>
          </cell>
          <cell r="G7494">
            <v>0</v>
          </cell>
        </row>
        <row r="7495">
          <cell r="A7495" t="str">
            <v>862E00610</v>
          </cell>
          <cell r="C7495" t="str">
            <v>CY</v>
          </cell>
          <cell r="D7495" t="str">
            <v>EXCAVATION</v>
          </cell>
          <cell r="G7495">
            <v>0</v>
          </cell>
        </row>
        <row r="7496">
          <cell r="A7496" t="str">
            <v>862E00611</v>
          </cell>
          <cell r="C7496" t="str">
            <v>CY</v>
          </cell>
          <cell r="D7496" t="str">
            <v>EXCAVATION, AS PER PLAN</v>
          </cell>
          <cell r="G7496">
            <v>0</v>
          </cell>
        </row>
        <row r="7497">
          <cell r="A7497" t="str">
            <v>862E00700</v>
          </cell>
          <cell r="C7497" t="str">
            <v>SF</v>
          </cell>
          <cell r="D7497" t="str">
            <v>TRIM BLASTING</v>
          </cell>
          <cell r="G7497">
            <v>0</v>
          </cell>
        </row>
        <row r="7498">
          <cell r="A7498" t="str">
            <v>862E99000</v>
          </cell>
          <cell r="C7498" t="str">
            <v>FT</v>
          </cell>
          <cell r="D7498" t="str">
            <v>ROCKFALL PROTECTION, MISC.:</v>
          </cell>
          <cell r="F7498" t="str">
            <v>ADD SUPPLEMENTAL DESCRIPTION</v>
          </cell>
          <cell r="G7498">
            <v>1</v>
          </cell>
        </row>
        <row r="7499">
          <cell r="A7499" t="str">
            <v>863E00100</v>
          </cell>
          <cell r="C7499" t="str">
            <v>SY</v>
          </cell>
          <cell r="D7499" t="str">
            <v>GEOGRID, TYPE P1</v>
          </cell>
          <cell r="G7499">
            <v>0</v>
          </cell>
        </row>
        <row r="7500">
          <cell r="A7500" t="str">
            <v>863E00200</v>
          </cell>
          <cell r="C7500" t="str">
            <v>SY</v>
          </cell>
          <cell r="D7500" t="str">
            <v>GEOGRID, TYPE P2</v>
          </cell>
          <cell r="G7500">
            <v>0</v>
          </cell>
        </row>
        <row r="7501">
          <cell r="A7501" t="str">
            <v>863E00300</v>
          </cell>
          <cell r="C7501" t="str">
            <v>SY</v>
          </cell>
          <cell r="D7501" t="str">
            <v>GEOGRID, TYPE P3</v>
          </cell>
          <cell r="G7501">
            <v>0</v>
          </cell>
        </row>
        <row r="7502">
          <cell r="A7502" t="str">
            <v>863E00400</v>
          </cell>
          <cell r="C7502" t="str">
            <v>SY</v>
          </cell>
          <cell r="D7502" t="str">
            <v>GEOGRID, TYPE P4</v>
          </cell>
          <cell r="G7502">
            <v>0</v>
          </cell>
        </row>
        <row r="7503">
          <cell r="A7503" t="str">
            <v>863E00500</v>
          </cell>
          <cell r="C7503" t="str">
            <v>SY</v>
          </cell>
          <cell r="D7503" t="str">
            <v>GEOGRID, TYPE P5</v>
          </cell>
          <cell r="G7503">
            <v>0</v>
          </cell>
        </row>
        <row r="7504">
          <cell r="A7504" t="str">
            <v>863E00600</v>
          </cell>
          <cell r="C7504" t="str">
            <v>SY</v>
          </cell>
          <cell r="D7504" t="str">
            <v>GEOGRID, TYPE S1</v>
          </cell>
          <cell r="G7504">
            <v>0</v>
          </cell>
        </row>
        <row r="7505">
          <cell r="A7505" t="str">
            <v>863E00700</v>
          </cell>
          <cell r="C7505" t="str">
            <v>SY</v>
          </cell>
          <cell r="D7505" t="str">
            <v>GEOGRID, TYPE S2</v>
          </cell>
          <cell r="G7505">
            <v>0</v>
          </cell>
        </row>
        <row r="7506">
          <cell r="A7506" t="str">
            <v>863E00800</v>
          </cell>
          <cell r="C7506" t="str">
            <v>CY</v>
          </cell>
          <cell r="D7506" t="str">
            <v>REINFORCED EMBANKMENT</v>
          </cell>
          <cell r="G7506">
            <v>0</v>
          </cell>
        </row>
        <row r="7507">
          <cell r="A7507" t="str">
            <v>863E00801</v>
          </cell>
          <cell r="C7507" t="str">
            <v>CY</v>
          </cell>
          <cell r="D7507" t="str">
            <v>REINFORCED EMBANKMENT, AS PER PLAN</v>
          </cell>
          <cell r="G7507">
            <v>0</v>
          </cell>
        </row>
        <row r="7508">
          <cell r="A7508" t="str">
            <v>864E10000</v>
          </cell>
          <cell r="C7508" t="str">
            <v>GAL</v>
          </cell>
          <cell r="D7508" t="str">
            <v>POLYURETHANE EXPANDING FOAM, PREMIXED</v>
          </cell>
          <cell r="G7508">
            <v>0</v>
          </cell>
        </row>
        <row r="7509">
          <cell r="A7509" t="str">
            <v>866E00100</v>
          </cell>
          <cell r="C7509" t="str">
            <v>EACH</v>
          </cell>
          <cell r="D7509" t="str">
            <v>GROUND ANCHOR,</v>
          </cell>
          <cell r="F7509" t="str">
            <v>SPECIFY ___ KIP MAX. TEST LOAD</v>
          </cell>
          <cell r="G7509">
            <v>1</v>
          </cell>
        </row>
        <row r="7510">
          <cell r="A7510" t="str">
            <v>866E00101</v>
          </cell>
          <cell r="C7510" t="str">
            <v>EACH</v>
          </cell>
          <cell r="D7510" t="str">
            <v>GROUND ANCHOR, AS PER PLAN</v>
          </cell>
          <cell r="F7510" t="str">
            <v>SPECIFY ___ KIP MAX. TEST LOAD</v>
          </cell>
          <cell r="G7510">
            <v>1</v>
          </cell>
        </row>
        <row r="7511">
          <cell r="A7511" t="str">
            <v>866E00200</v>
          </cell>
          <cell r="C7511" t="str">
            <v>EACH</v>
          </cell>
          <cell r="D7511" t="str">
            <v>TEMPORARY GROUND ANCHOR</v>
          </cell>
          <cell r="F7511" t="str">
            <v>SPECIFY ___ KIP MAX. TEST LOAD</v>
          </cell>
          <cell r="G7511">
            <v>1</v>
          </cell>
        </row>
        <row r="7512">
          <cell r="A7512" t="str">
            <v>866E00300</v>
          </cell>
          <cell r="C7512" t="str">
            <v>LS</v>
          </cell>
          <cell r="D7512" t="str">
            <v>INVESTIGATIVE ANCHOR PULLOUT TESTS</v>
          </cell>
          <cell r="G7512">
            <v>0</v>
          </cell>
        </row>
        <row r="7513">
          <cell r="A7513" t="str">
            <v>866E00400</v>
          </cell>
          <cell r="C7513" t="str">
            <v>EACH</v>
          </cell>
          <cell r="D7513" t="str">
            <v>PERFORMANCE TEST</v>
          </cell>
          <cell r="G7513">
            <v>0</v>
          </cell>
        </row>
        <row r="7514">
          <cell r="A7514" t="str">
            <v>866E00500</v>
          </cell>
          <cell r="C7514" t="str">
            <v>EACH</v>
          </cell>
          <cell r="D7514" t="str">
            <v>EXTENDED CREEP TEST</v>
          </cell>
          <cell r="G7514">
            <v>0</v>
          </cell>
        </row>
        <row r="7515">
          <cell r="A7515" t="str">
            <v>866E01000</v>
          </cell>
          <cell r="C7515" t="str">
            <v>CY</v>
          </cell>
          <cell r="D7515" t="str">
            <v>PRE-GROUTING IN ROCK</v>
          </cell>
          <cell r="G7515">
            <v>0</v>
          </cell>
        </row>
        <row r="7516">
          <cell r="A7516" t="str">
            <v>866E01100</v>
          </cell>
          <cell r="C7516" t="str">
            <v>EACH</v>
          </cell>
          <cell r="D7516" t="str">
            <v>REDRILLING PRE-GROUTED HOLES IN ROCK</v>
          </cell>
          <cell r="G7516">
            <v>0</v>
          </cell>
        </row>
        <row r="7517">
          <cell r="A7517" t="str">
            <v>867E00100</v>
          </cell>
          <cell r="C7517" t="str">
            <v>LS</v>
          </cell>
          <cell r="D7517" t="str">
            <v>TEMPORARY WIRE FACED MECHANICALLY STABILIZED EARTH WALL</v>
          </cell>
          <cell r="G7517">
            <v>0</v>
          </cell>
        </row>
        <row r="7518">
          <cell r="A7518" t="str">
            <v>867E00101</v>
          </cell>
          <cell r="C7518" t="str">
            <v>LS</v>
          </cell>
          <cell r="D7518" t="str">
            <v>TEMPORARY WIRE FACED MECHANICALLY STABILIZED EARTH WALL, AS PER PLAN</v>
          </cell>
          <cell r="G7518">
            <v>0</v>
          </cell>
        </row>
        <row r="7519">
          <cell r="A7519" t="str">
            <v>869E00100</v>
          </cell>
          <cell r="C7519" t="str">
            <v>EACH</v>
          </cell>
          <cell r="D7519" t="str">
            <v>HIGH LOAD MULTI-ROTATIONAL (HLMR) BEARINGS</v>
          </cell>
          <cell r="G7519">
            <v>0</v>
          </cell>
        </row>
        <row r="7520">
          <cell r="A7520" t="str">
            <v>869E00101</v>
          </cell>
          <cell r="C7520" t="str">
            <v>EACH</v>
          </cell>
          <cell r="D7520" t="str">
            <v>HIGH LOAD MULTI-ROTATIONAL (HLMR) BEARINGS, AS PER PLAN</v>
          </cell>
          <cell r="G7520">
            <v>0</v>
          </cell>
        </row>
        <row r="7521">
          <cell r="A7521" t="str">
            <v>870E10000</v>
          </cell>
          <cell r="C7521" t="str">
            <v>SF</v>
          </cell>
          <cell r="D7521" t="str">
            <v>PREFABRICATED MODULAR RETAINING WALL</v>
          </cell>
          <cell r="G7521">
            <v>0</v>
          </cell>
        </row>
        <row r="7522">
          <cell r="A7522" t="str">
            <v>870E10001</v>
          </cell>
          <cell r="C7522" t="str">
            <v>SF</v>
          </cell>
          <cell r="D7522" t="str">
            <v>PREFABRICATED MODULAR RETAINING WALL, AS PER PLAN</v>
          </cell>
          <cell r="G7522">
            <v>0</v>
          </cell>
        </row>
        <row r="7523">
          <cell r="A7523" t="str">
            <v>870E11000</v>
          </cell>
          <cell r="C7523" t="str">
            <v>CY</v>
          </cell>
          <cell r="D7523" t="str">
            <v>WALL EXCAVATION</v>
          </cell>
          <cell r="G7523">
            <v>0</v>
          </cell>
        </row>
        <row r="7524">
          <cell r="A7524" t="str">
            <v>870E11100</v>
          </cell>
          <cell r="C7524" t="str">
            <v>CY</v>
          </cell>
          <cell r="D7524" t="str">
            <v>NATURAL SOIL</v>
          </cell>
          <cell r="G7524">
            <v>0</v>
          </cell>
        </row>
        <row r="7525">
          <cell r="A7525" t="str">
            <v>870E12000</v>
          </cell>
          <cell r="C7525" t="str">
            <v>FT</v>
          </cell>
          <cell r="D7525" t="str">
            <v>6" DRAINAGE PIPE, PERFORATED</v>
          </cell>
          <cell r="G7525">
            <v>0</v>
          </cell>
        </row>
        <row r="7526">
          <cell r="A7526" t="str">
            <v>870E12100</v>
          </cell>
          <cell r="C7526" t="str">
            <v>FT</v>
          </cell>
          <cell r="D7526" t="str">
            <v>6" DRAINAGE PIPE, NON-PERFORATED</v>
          </cell>
          <cell r="G7526">
            <v>0</v>
          </cell>
        </row>
        <row r="7527">
          <cell r="A7527" t="str">
            <v>870E12500</v>
          </cell>
          <cell r="C7527" t="str">
            <v>FT</v>
          </cell>
          <cell r="D7527" t="str">
            <v>CONCRETE COPING</v>
          </cell>
          <cell r="G7527">
            <v>0</v>
          </cell>
        </row>
        <row r="7528">
          <cell r="A7528" t="str">
            <v>870E14000</v>
          </cell>
          <cell r="C7528" t="str">
            <v>DAY</v>
          </cell>
          <cell r="D7528" t="str">
            <v>ON-SITE ASSISTANCE</v>
          </cell>
          <cell r="G7528">
            <v>0</v>
          </cell>
        </row>
        <row r="7529">
          <cell r="A7529" t="str">
            <v>870E15000</v>
          </cell>
          <cell r="C7529" t="str">
            <v>LS</v>
          </cell>
          <cell r="D7529" t="str">
            <v>PMRW INSPECTION AND COMPACTION TESTING</v>
          </cell>
          <cell r="G7529">
            <v>0</v>
          </cell>
        </row>
        <row r="7530">
          <cell r="A7530" t="str">
            <v>871E10000</v>
          </cell>
          <cell r="C7530" t="str">
            <v>CY</v>
          </cell>
          <cell r="D7530" t="str">
            <v>EMBANKMENT USING FLY ASH</v>
          </cell>
          <cell r="G7530">
            <v>0</v>
          </cell>
        </row>
        <row r="7531">
          <cell r="A7531" t="str">
            <v>871E10020</v>
          </cell>
          <cell r="C7531" t="str">
            <v>CY</v>
          </cell>
          <cell r="D7531" t="str">
            <v>EMBANKMENT USING BOTTOM ASH</v>
          </cell>
          <cell r="G7531">
            <v>0</v>
          </cell>
        </row>
        <row r="7532">
          <cell r="A7532" t="str">
            <v>871E10040</v>
          </cell>
          <cell r="C7532" t="str">
            <v>CY</v>
          </cell>
          <cell r="D7532" t="str">
            <v>EMBANKMENT USING FOUNDRY SAND</v>
          </cell>
          <cell r="G7532">
            <v>0</v>
          </cell>
        </row>
        <row r="7533">
          <cell r="A7533" t="str">
            <v>871E10060</v>
          </cell>
          <cell r="C7533" t="str">
            <v>CY</v>
          </cell>
          <cell r="D7533" t="str">
            <v>EMBANKMENT USING RECYCLED GLASS</v>
          </cell>
          <cell r="G7533">
            <v>0</v>
          </cell>
        </row>
        <row r="7534">
          <cell r="A7534" t="str">
            <v>871E10080</v>
          </cell>
          <cell r="C7534" t="str">
            <v>CY</v>
          </cell>
          <cell r="D7534" t="str">
            <v>EMBANKMENT USING TIRE SHREDS</v>
          </cell>
          <cell r="G7534">
            <v>0</v>
          </cell>
        </row>
        <row r="7535">
          <cell r="A7535" t="str">
            <v>871E10090</v>
          </cell>
          <cell r="C7535" t="str">
            <v>CY</v>
          </cell>
          <cell r="D7535" t="str">
            <v>EMBANKMENT USING PETROLEUM CONTAMINATED SOIL</v>
          </cell>
          <cell r="G7535">
            <v>0</v>
          </cell>
        </row>
        <row r="7536">
          <cell r="A7536" t="str">
            <v>871E10110</v>
          </cell>
          <cell r="C7536" t="str">
            <v>CY</v>
          </cell>
          <cell r="D7536" t="str">
            <v>EMBANKMENT USING RECYCLED MATERIALS</v>
          </cell>
          <cell r="G7536">
            <v>0</v>
          </cell>
        </row>
        <row r="7537">
          <cell r="A7537" t="str">
            <v>871E30000</v>
          </cell>
          <cell r="C7537" t="str">
            <v>LS</v>
          </cell>
          <cell r="D7537" t="str">
            <v>SOILS CONSULTANT ANALYSIS</v>
          </cell>
          <cell r="G7537">
            <v>0</v>
          </cell>
        </row>
        <row r="7538">
          <cell r="A7538" t="str">
            <v>872E10000</v>
          </cell>
          <cell r="C7538" t="str">
            <v>FT</v>
          </cell>
          <cell r="D7538" t="str">
            <v>VOID REDUCING ASPHALT MEMBRANE (VRAM)</v>
          </cell>
          <cell r="G7538">
            <v>0</v>
          </cell>
        </row>
        <row r="7539">
          <cell r="A7539" t="str">
            <v>872E10001</v>
          </cell>
          <cell r="C7539" t="str">
            <v>FT</v>
          </cell>
          <cell r="D7539" t="str">
            <v>VOID REDUCING ASPHALT MEMBRANE (VRAM), AS PER PLAN</v>
          </cell>
          <cell r="G7539">
            <v>0</v>
          </cell>
        </row>
        <row r="7540">
          <cell r="A7540" t="str">
            <v>874E20000</v>
          </cell>
          <cell r="C7540" t="str">
            <v>FT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874E20001</v>
          </cell>
          <cell r="C7541" t="str">
            <v>FT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874E21000</v>
          </cell>
          <cell r="C7542" t="str">
            <v>MILE</v>
          </cell>
          <cell r="D7542" t="str">
            <v>LONGITUDINAL JOINT PREPARATION</v>
          </cell>
          <cell r="G7542">
            <v>0</v>
          </cell>
        </row>
        <row r="7543">
          <cell r="A7543" t="str">
            <v>874E21001</v>
          </cell>
          <cell r="C7543" t="str">
            <v>MILE</v>
          </cell>
          <cell r="D7543" t="str">
            <v>LONGITUDINAL JOINT PREPARATION, AS PER PLAN</v>
          </cell>
          <cell r="G7543">
            <v>0</v>
          </cell>
        </row>
        <row r="7544">
          <cell r="A7544" t="str">
            <v>875E10000</v>
          </cell>
          <cell r="C7544" t="str">
            <v>LB</v>
          </cell>
          <cell r="D7544" t="str">
            <v>LONGITUDINAL JOINT ADHESIVE</v>
          </cell>
          <cell r="G7544">
            <v>0</v>
          </cell>
        </row>
        <row r="7545">
          <cell r="A7545" t="str">
            <v>878E25000</v>
          </cell>
          <cell r="C7545" t="str">
            <v>LS</v>
          </cell>
          <cell r="D7545" t="str">
            <v>INSPECTION AND COMPACTION TESTING OF UNBOUND MATERIALS</v>
          </cell>
          <cell r="G7545">
            <v>0</v>
          </cell>
        </row>
        <row r="7546">
          <cell r="A7546" t="str">
            <v>880E10000</v>
          </cell>
          <cell r="C7546" t="str">
            <v>CY</v>
          </cell>
          <cell r="D7546" t="str">
            <v>ASPHALT CONCRETE WITH WARRANTY (5 YEARS)</v>
          </cell>
          <cell r="G7546">
            <v>0</v>
          </cell>
        </row>
        <row r="7547">
          <cell r="A7547" t="str">
            <v>880E10001</v>
          </cell>
          <cell r="C7547" t="str">
            <v>CY</v>
          </cell>
          <cell r="D7547" t="str">
            <v>ASPHALT CONCRETE WITH WARRANTY (5 YEARS), AS PER PLAN</v>
          </cell>
          <cell r="G7547">
            <v>0</v>
          </cell>
        </row>
        <row r="7548">
          <cell r="A7548" t="str">
            <v>880E15000</v>
          </cell>
          <cell r="C7548" t="str">
            <v>CY</v>
          </cell>
          <cell r="D7548" t="str">
            <v>ASPHALT CONCRETE WITH WARRANTY (7 YEARS)</v>
          </cell>
          <cell r="G7548">
            <v>0</v>
          </cell>
        </row>
        <row r="7549">
          <cell r="A7549" t="str">
            <v>880E15001</v>
          </cell>
          <cell r="C7549" t="str">
            <v>CY</v>
          </cell>
          <cell r="D7549" t="str">
            <v>ASPHALT CONCRETE WITH WARRANTY (7 YEARS), AS PER PLAN</v>
          </cell>
          <cell r="G7549">
            <v>0</v>
          </cell>
        </row>
        <row r="7550">
          <cell r="A7550" t="str">
            <v>880E99000</v>
          </cell>
          <cell r="B7550" t="str">
            <v>Y</v>
          </cell>
          <cell r="C7550" t="str">
            <v>LS</v>
          </cell>
          <cell r="D7550" t="str">
            <v>SPECIAL - ASPHALT PAVEMENT (5 YEAR WARRANTY)</v>
          </cell>
          <cell r="F7550" t="str">
            <v>DESIGN BUILD PROJECTS ONLY</v>
          </cell>
          <cell r="G7550">
            <v>0</v>
          </cell>
        </row>
        <row r="7551">
          <cell r="A7551" t="str">
            <v>880E99050</v>
          </cell>
          <cell r="B7551" t="str">
            <v>Y</v>
          </cell>
          <cell r="C7551" t="str">
            <v>LS</v>
          </cell>
          <cell r="D7551" t="str">
            <v>SPECIAL - ASPHALT PAVEMENT (7 YEAR WARRANTY)</v>
          </cell>
          <cell r="F7551" t="str">
            <v>DESIGN BUILD PROJECTS ONLY</v>
          </cell>
          <cell r="G7551">
            <v>0</v>
          </cell>
        </row>
        <row r="7552">
          <cell r="A7552" t="str">
            <v>881E30000</v>
          </cell>
          <cell r="C7552" t="str">
            <v>SY</v>
          </cell>
          <cell r="D7552" t="str">
            <v>FULL DEPTH RECLAIMED BASE COURSE</v>
          </cell>
          <cell r="F7552" t="str">
            <v>SPECIFY DEPTH</v>
          </cell>
          <cell r="G7552">
            <v>1</v>
          </cell>
        </row>
        <row r="7553">
          <cell r="A7553" t="str">
            <v>881E40000</v>
          </cell>
          <cell r="C7553" t="str">
            <v>SY</v>
          </cell>
          <cell r="D7553" t="str">
            <v>PAVEMENT REMOVED</v>
          </cell>
          <cell r="G7553">
            <v>0</v>
          </cell>
        </row>
        <row r="7554">
          <cell r="A7554" t="str">
            <v>881E50000</v>
          </cell>
          <cell r="C7554" t="str">
            <v>GAL</v>
          </cell>
          <cell r="D7554" t="str">
            <v>EMULSIFIED ASPHALT</v>
          </cell>
          <cell r="G7554">
            <v>0</v>
          </cell>
        </row>
        <row r="7555">
          <cell r="A7555" t="str">
            <v>881E51000</v>
          </cell>
          <cell r="C7555" t="str">
            <v>TON</v>
          </cell>
          <cell r="D7555" t="str">
            <v>ADDITIONAL ADDITIVES</v>
          </cell>
          <cell r="F7555" t="str">
            <v>SPECIFY CEMENT, FLY ASH, LIME</v>
          </cell>
          <cell r="G7555">
            <v>1</v>
          </cell>
        </row>
        <row r="7556">
          <cell r="A7556" t="str">
            <v>881E52000</v>
          </cell>
          <cell r="C7556" t="str">
            <v>TON</v>
          </cell>
          <cell r="D7556" t="str">
            <v>CORRECTIVE AGGREGATE FOR FULL DEPTH RECLAIMED BASE COURSE</v>
          </cell>
          <cell r="F7556" t="str">
            <v>SPECIFY FINE, COARSE, RAP</v>
          </cell>
          <cell r="G7556">
            <v>1</v>
          </cell>
        </row>
        <row r="7557">
          <cell r="A7557" t="str">
            <v>881E60000</v>
          </cell>
          <cell r="C7557" t="str">
            <v>LS</v>
          </cell>
          <cell r="D7557" t="str">
            <v>JUST-IN-TIME TRAINING</v>
          </cell>
          <cell r="G7557">
            <v>0</v>
          </cell>
        </row>
        <row r="7558">
          <cell r="A7558" t="str">
            <v>881E61000</v>
          </cell>
          <cell r="C7558" t="str">
            <v>LS</v>
          </cell>
          <cell r="D7558" t="str">
            <v>MIXTURE DESIGN FOR FULL DEPTH RECLAIMED BASE COURSE</v>
          </cell>
          <cell r="G7558">
            <v>0</v>
          </cell>
        </row>
        <row r="7559">
          <cell r="A7559" t="str">
            <v>883E00050</v>
          </cell>
          <cell r="C7559" t="str">
            <v>SF</v>
          </cell>
          <cell r="D7559" t="str">
            <v>SURFACE PREPARATION OF STRUCTURAL STEEL, WITH WARRANTY</v>
          </cell>
          <cell r="G7559">
            <v>0</v>
          </cell>
        </row>
        <row r="7560">
          <cell r="A7560" t="str">
            <v>883E00060</v>
          </cell>
          <cell r="C7560" t="str">
            <v>LS</v>
          </cell>
          <cell r="D7560" t="str">
            <v>SURFACE PREPARATION OF STRUCTURAL STEEL, WITH WARRANTY</v>
          </cell>
          <cell r="G7560">
            <v>0</v>
          </cell>
        </row>
        <row r="7561">
          <cell r="A7561" t="str">
            <v>883E00200</v>
          </cell>
          <cell r="C7561" t="str">
            <v>SF</v>
          </cell>
          <cell r="D7561" t="str">
            <v>FIELD METALLIZING OF STRUCTURAL STEEL, WITH WARRANTY</v>
          </cell>
          <cell r="G7561">
            <v>0</v>
          </cell>
        </row>
        <row r="7562">
          <cell r="A7562" t="str">
            <v>883E00210</v>
          </cell>
          <cell r="C7562" t="str">
            <v>LS</v>
          </cell>
          <cell r="D7562" t="str">
            <v>FIELD METALLIZING OF STRUCTURAL STEEL, WITH WARRANTY</v>
          </cell>
          <cell r="G7562">
            <v>0</v>
          </cell>
        </row>
        <row r="7563">
          <cell r="A7563" t="str">
            <v>883E00504</v>
          </cell>
          <cell r="C7563" t="str">
            <v>MNHR</v>
          </cell>
          <cell r="D7563" t="str">
            <v>GRINDING FINS, TEARS, SLIVERS ON STRUCTURAL STEEL</v>
          </cell>
          <cell r="G7563">
            <v>0</v>
          </cell>
        </row>
        <row r="7564">
          <cell r="A7564" t="str">
            <v>884E00500</v>
          </cell>
          <cell r="C7564" t="str">
            <v>SY</v>
          </cell>
          <cell r="D7564" t="str">
            <v>VARIABLE THICKNESS PORTLAND CEMENT CONCRETE PAVEMENT (7 YEAR WARRANTY)</v>
          </cell>
          <cell r="G7564">
            <v>0</v>
          </cell>
        </row>
        <row r="7565">
          <cell r="A7565" t="str">
            <v>884E10000</v>
          </cell>
          <cell r="C7565" t="str">
            <v>SY</v>
          </cell>
          <cell r="D7565" t="str">
            <v>8" PORTLAND CEMENT CONCRETE PAVEMENT (7 YEAR WARRANTY)</v>
          </cell>
          <cell r="G7565">
            <v>0</v>
          </cell>
        </row>
        <row r="7566">
          <cell r="A7566" t="str">
            <v>884E10050</v>
          </cell>
          <cell r="C7566" t="str">
            <v>SY</v>
          </cell>
          <cell r="D7566" t="str">
            <v>9" PORTLAND CEMENT CONCRETE PAVEMENT (7 YEAR WARRANTY)</v>
          </cell>
          <cell r="G7566">
            <v>0</v>
          </cell>
        </row>
        <row r="7567">
          <cell r="A7567" t="str">
            <v>884E10051</v>
          </cell>
          <cell r="C7567" t="str">
            <v>SY</v>
          </cell>
          <cell r="D7567" t="str">
            <v>9" PORTLAND CEMENT CONCRETE PAVEMENT (7 YEAR WARRANTY), AS PER PLAN</v>
          </cell>
          <cell r="G7567">
            <v>0</v>
          </cell>
        </row>
        <row r="7568">
          <cell r="A7568" t="str">
            <v>884E10080</v>
          </cell>
          <cell r="C7568" t="str">
            <v>SY</v>
          </cell>
          <cell r="D7568" t="str">
            <v>9.5" PORTLAND CEMENT CONCRETE PAVEMENT (7 YEAR WARRANTY)</v>
          </cell>
          <cell r="G7568">
            <v>0</v>
          </cell>
        </row>
        <row r="7569">
          <cell r="A7569" t="str">
            <v>884E10100</v>
          </cell>
          <cell r="C7569" t="str">
            <v>SY</v>
          </cell>
          <cell r="D7569" t="str">
            <v>10" PORTLAND CEMENT CONCRETE PAVEMENT (7 YEAR WARRANTY)</v>
          </cell>
          <cell r="G7569">
            <v>0</v>
          </cell>
        </row>
        <row r="7570">
          <cell r="A7570" t="str">
            <v>884E10150</v>
          </cell>
          <cell r="C7570" t="str">
            <v>SY</v>
          </cell>
          <cell r="D7570" t="str">
            <v>11" PORTLAND CEMENT CONCRETE PAVEMENT (7 YEAR WARRANTY)</v>
          </cell>
          <cell r="G7570">
            <v>0</v>
          </cell>
        </row>
        <row r="7571">
          <cell r="A7571" t="str">
            <v>884E10200</v>
          </cell>
          <cell r="C7571" t="str">
            <v>SY</v>
          </cell>
          <cell r="D7571" t="str">
            <v>12" PORTLAND CEMENT CONCRETE PAVEMENT (7 YEAR WARRANTY)</v>
          </cell>
          <cell r="G7571">
            <v>0</v>
          </cell>
        </row>
        <row r="7572">
          <cell r="A7572" t="str">
            <v>884E10201</v>
          </cell>
          <cell r="C7572" t="str">
            <v>SY</v>
          </cell>
          <cell r="D7572" t="str">
            <v>12" PORTLAND CEMENT CONCRETE PAVEMENT (7 YEAR WARRANTY), AS PER PLAN</v>
          </cell>
          <cell r="G7572">
            <v>0</v>
          </cell>
        </row>
        <row r="7573">
          <cell r="A7573" t="str">
            <v>884E10240</v>
          </cell>
          <cell r="C7573" t="str">
            <v>SY</v>
          </cell>
          <cell r="D7573" t="str">
            <v>12.5" PORTLAND CEMENT CONCRETE PAVEMENT (7 YEAR WARRANTY)</v>
          </cell>
          <cell r="G7573">
            <v>0</v>
          </cell>
        </row>
        <row r="7574">
          <cell r="A7574" t="str">
            <v>884E10250</v>
          </cell>
          <cell r="C7574" t="str">
            <v>SY</v>
          </cell>
          <cell r="D7574" t="str">
            <v>13" PORTLAND CEMENT CONCRETE PAVEMENT (7 YEAR WARRANTY)</v>
          </cell>
          <cell r="G7574">
            <v>0</v>
          </cell>
        </row>
        <row r="7575">
          <cell r="A7575" t="str">
            <v>884E10270</v>
          </cell>
          <cell r="C7575" t="str">
            <v>SY</v>
          </cell>
          <cell r="D7575" t="str">
            <v>13.5" PORTLAND CEMENT CONCRETE PAVEMENT (7 YEAR WARRANTY)</v>
          </cell>
          <cell r="G7575">
            <v>0</v>
          </cell>
        </row>
        <row r="7576">
          <cell r="A7576" t="str">
            <v>884E10300</v>
          </cell>
          <cell r="C7576" t="str">
            <v>SY</v>
          </cell>
          <cell r="D7576" t="str">
            <v>14" PORTLAND CEMENT CONCRETE PAVEMENT (7 YEAR WARRANTY)</v>
          </cell>
          <cell r="G7576">
            <v>0</v>
          </cell>
        </row>
        <row r="7577">
          <cell r="A7577" t="str">
            <v>884E10320</v>
          </cell>
          <cell r="C7577" t="str">
            <v>SY</v>
          </cell>
          <cell r="D7577" t="str">
            <v>14.5" PORTLAND CEMENT CONCRETE PAVEMENT (7 YEAR WARRANTY)</v>
          </cell>
          <cell r="G7577">
            <v>0</v>
          </cell>
        </row>
        <row r="7578">
          <cell r="A7578" t="str">
            <v>884E10321</v>
          </cell>
          <cell r="C7578" t="str">
            <v>SY</v>
          </cell>
          <cell r="D7578" t="str">
            <v>14.5" PORTLAND CEMENT CONCRETE PAVEMENT (7 YEAR WARRANTY), AS PER PLAN</v>
          </cell>
          <cell r="G7578">
            <v>0</v>
          </cell>
        </row>
        <row r="7579">
          <cell r="A7579" t="str">
            <v>884E10350</v>
          </cell>
          <cell r="C7579" t="str">
            <v>SY</v>
          </cell>
          <cell r="D7579" t="str">
            <v>15" PORTLAND CEMENT CONCRETE PAVEMENT (7 YEAR WARRANTY)</v>
          </cell>
          <cell r="G7579">
            <v>0</v>
          </cell>
        </row>
        <row r="7580">
          <cell r="A7580" t="str">
            <v>884E80000</v>
          </cell>
          <cell r="C7580" t="str">
            <v>SY</v>
          </cell>
          <cell r="D7580" t="str">
            <v>PORTLAND CEMENT CONCRETE PAVEMENT (7 YEAR WARRANTY), MISC.:</v>
          </cell>
          <cell r="F7580" t="str">
            <v>SPECIFY THICKNESS</v>
          </cell>
          <cell r="G7580">
            <v>1</v>
          </cell>
        </row>
        <row r="7581">
          <cell r="A7581" t="str">
            <v>884E99000</v>
          </cell>
          <cell r="B7581" t="str">
            <v>Y</v>
          </cell>
          <cell r="C7581" t="str">
            <v>LS</v>
          </cell>
          <cell r="D7581" t="str">
            <v>SPECIAL - PORTLAND CEMENT CONCRETE PAVEMENT (7 YEAR WARRANTY)</v>
          </cell>
          <cell r="F7581" t="str">
            <v>DESIGN BUILD PROJECTS ONLY</v>
          </cell>
          <cell r="G7581">
            <v>0</v>
          </cell>
        </row>
        <row r="7582">
          <cell r="A7582" t="str">
            <v>885E00050</v>
          </cell>
          <cell r="C7582" t="str">
            <v>SF</v>
          </cell>
          <cell r="D7582" t="str">
            <v>SURFACE PREPARATION OF EXISTING STRUCTURAL STEEL, WITH WARRANTY</v>
          </cell>
          <cell r="G7582">
            <v>0</v>
          </cell>
        </row>
        <row r="7583">
          <cell r="A7583" t="str">
            <v>885E00051</v>
          </cell>
          <cell r="C7583" t="str">
            <v>SF</v>
          </cell>
          <cell r="D7583" t="str">
            <v>SURFACE PREPARATION OF EXISTING STRUCTURAL STEEL, WITH WARRANTY, AS PER PLAN</v>
          </cell>
          <cell r="G7583">
            <v>0</v>
          </cell>
        </row>
        <row r="7584">
          <cell r="A7584" t="str">
            <v>885E00056</v>
          </cell>
          <cell r="C7584" t="str">
            <v>SF</v>
          </cell>
          <cell r="D7584" t="str">
            <v>FIELD PAINTING OF EXISTING STRUCTURAL STEEL, PRIME COAT, WITH WARRANTY</v>
          </cell>
          <cell r="G7584">
            <v>0</v>
          </cell>
        </row>
        <row r="7585">
          <cell r="A7585" t="str">
            <v>885E00057</v>
          </cell>
          <cell r="C7585" t="str">
            <v>SF</v>
          </cell>
          <cell r="D7585" t="str">
            <v>FIELD PAINTING OF EXISTING STRUCTURAL STEEL, PRIME COAT, WITH WARRANTY, AS PER PLAN</v>
          </cell>
          <cell r="G7585">
            <v>0</v>
          </cell>
        </row>
        <row r="7586">
          <cell r="A7586" t="str">
            <v>885E00060</v>
          </cell>
          <cell r="C7586" t="str">
            <v>SF</v>
          </cell>
          <cell r="D7586" t="str">
            <v>FIELD PAINTING OF EXISTING STRUCTURAL STEEL, INTERMEDIATE COAT, WITH WARRANTY</v>
          </cell>
          <cell r="G7586">
            <v>0</v>
          </cell>
        </row>
        <row r="7587">
          <cell r="A7587" t="str">
            <v>885E00061</v>
          </cell>
          <cell r="C7587" t="str">
            <v>SF</v>
          </cell>
          <cell r="D7587" t="str">
            <v>FIELD PAINTING OF EXISTING STRUCTURAL STEEL, INTERMEDIATE COAT, WITH WARRANTY, AS PER PLAN</v>
          </cell>
          <cell r="G7587">
            <v>0</v>
          </cell>
        </row>
        <row r="7588">
          <cell r="A7588" t="str">
            <v>885E00066</v>
          </cell>
          <cell r="C7588" t="str">
            <v>SF</v>
          </cell>
          <cell r="D7588" t="str">
            <v>FIELD PAINTING STRUCTURAL STEEL, FINISH COAT, WITH WARRANTY</v>
          </cell>
          <cell r="G7588">
            <v>0</v>
          </cell>
        </row>
        <row r="7589">
          <cell r="A7589" t="str">
            <v>885E00067</v>
          </cell>
          <cell r="C7589" t="str">
            <v>SF</v>
          </cell>
          <cell r="D7589" t="str">
            <v>FIELD PAINTING STRUCTURAL STEEL, FINISH COAT, WITH WARRANTY, AS PER PLAN</v>
          </cell>
          <cell r="G7589">
            <v>0</v>
          </cell>
        </row>
        <row r="7590">
          <cell r="A7590" t="str">
            <v>885E00100</v>
          </cell>
          <cell r="C7590" t="str">
            <v>LS</v>
          </cell>
          <cell r="D7590" t="str">
            <v>SURFACE PREPARATION OF EXISTING STRUCTURAL STEEL, WITH WARRANTY</v>
          </cell>
          <cell r="G7590">
            <v>0</v>
          </cell>
        </row>
        <row r="7591">
          <cell r="A7591" t="str">
            <v>885E00200</v>
          </cell>
          <cell r="C7591" t="str">
            <v>LS</v>
          </cell>
          <cell r="D7591" t="str">
            <v>FIELD PAINTING OF EXISTING STRUCTURAL STEEL, PRIME COAT, WITH WARRANTY</v>
          </cell>
          <cell r="G7591">
            <v>0</v>
          </cell>
        </row>
        <row r="7592">
          <cell r="A7592" t="str">
            <v>885E00300</v>
          </cell>
          <cell r="C7592" t="str">
            <v>LS</v>
          </cell>
          <cell r="D7592" t="str">
            <v>FIELD PAINTING STRUCTURAL STEEL, INTERMEDIATE COAT, WITH WARRANTY</v>
          </cell>
          <cell r="G7592">
            <v>0</v>
          </cell>
        </row>
        <row r="7593">
          <cell r="A7593" t="str">
            <v>885E00400</v>
          </cell>
          <cell r="C7593" t="str">
            <v>LS</v>
          </cell>
          <cell r="D7593" t="str">
            <v>FIELD PAINTING STRUCTURAL STEEL, FINISH COAT, WITH WARRANTY</v>
          </cell>
          <cell r="G7593">
            <v>0</v>
          </cell>
        </row>
        <row r="7594">
          <cell r="A7594" t="str">
            <v>885E00504</v>
          </cell>
          <cell r="C7594" t="str">
            <v>MNHR</v>
          </cell>
          <cell r="D7594" t="str">
            <v>GRINDING FINS, TEARS, SLIVERS ON EXISTING STRUCTURAL STEEL</v>
          </cell>
          <cell r="G7594">
            <v>0</v>
          </cell>
        </row>
        <row r="7595">
          <cell r="A7595" t="str">
            <v>885E00800</v>
          </cell>
          <cell r="C7595" t="str">
            <v>LB</v>
          </cell>
          <cell r="D7595" t="str">
            <v>FIELD PAINTING STRUCTURAL STEEL, INTERMEDIATE COAT, WITH WARRANTY</v>
          </cell>
          <cell r="G7595">
            <v>0</v>
          </cell>
        </row>
        <row r="7596">
          <cell r="A7596" t="str">
            <v>885E00850</v>
          </cell>
          <cell r="C7596" t="str">
            <v>LB</v>
          </cell>
          <cell r="D7596" t="str">
            <v>FIELD PAINTING STRUCTURAL STEEL, FINISH COAT, WITH WARRANTY</v>
          </cell>
          <cell r="G7596">
            <v>0</v>
          </cell>
        </row>
        <row r="7597">
          <cell r="A7597" t="str">
            <v>885E10000</v>
          </cell>
          <cell r="C7597" t="str">
            <v>EACH</v>
          </cell>
          <cell r="D7597" t="str">
            <v>FINAL INSPECTION REPAIR</v>
          </cell>
          <cell r="G7597">
            <v>0</v>
          </cell>
        </row>
        <row r="7598">
          <cell r="A7598" t="str">
            <v>885E90000</v>
          </cell>
          <cell r="C7598" t="str">
            <v>SF</v>
          </cell>
          <cell r="D7598" t="str">
            <v>FIELD PAINTING, MISC.:</v>
          </cell>
          <cell r="F7598" t="str">
            <v>ADD SUPPLEMENTAL DESCRIPTION</v>
          </cell>
          <cell r="G7598">
            <v>1</v>
          </cell>
        </row>
        <row r="7599">
          <cell r="A7599" t="str">
            <v>885E90010</v>
          </cell>
          <cell r="C7599" t="str">
            <v>LS</v>
          </cell>
          <cell r="D7599" t="str">
            <v>FIELD PAINTING, MISC.:</v>
          </cell>
          <cell r="F7599" t="str">
            <v>ADD SUPPLEMENTAL DESCRIPTION</v>
          </cell>
          <cell r="G7599">
            <v>1</v>
          </cell>
        </row>
        <row r="7600">
          <cell r="A7600" t="str">
            <v>885E90020</v>
          </cell>
          <cell r="C7600" t="str">
            <v>FT</v>
          </cell>
          <cell r="D7600" t="str">
            <v>FIELD PAINTING, MISC.:</v>
          </cell>
          <cell r="F7600" t="str">
            <v>ADD SUPPLEMENTAL DESCRIPTION</v>
          </cell>
          <cell r="G7600">
            <v>1</v>
          </cell>
        </row>
        <row r="7601">
          <cell r="A7601" t="str">
            <v>886E11000</v>
          </cell>
          <cell r="C7601" t="str">
            <v>GAL</v>
          </cell>
          <cell r="D7601" t="str">
            <v>FOG SEAL</v>
          </cell>
          <cell r="G7601">
            <v>0</v>
          </cell>
        </row>
        <row r="7602">
          <cell r="A7602" t="str">
            <v>888E10000</v>
          </cell>
          <cell r="C7602" t="str">
            <v>SY</v>
          </cell>
          <cell r="D7602" t="str">
            <v>HIGH FRICTION SURFACE TREATMENT, SINGLE LIFT</v>
          </cell>
          <cell r="G7602">
            <v>0</v>
          </cell>
        </row>
        <row r="7603">
          <cell r="A7603" t="str">
            <v>888E10001</v>
          </cell>
          <cell r="C7603" t="str">
            <v>SY</v>
          </cell>
          <cell r="D7603" t="str">
            <v>HIGH FRICTION SURFACE TREATMENT, SINGLE LIFT, AS PER PLAN</v>
          </cell>
          <cell r="G7603">
            <v>0</v>
          </cell>
        </row>
        <row r="7604">
          <cell r="A7604" t="str">
            <v>888E20000</v>
          </cell>
          <cell r="C7604" t="str">
            <v>SY</v>
          </cell>
          <cell r="D7604" t="str">
            <v>HIGH FRICTION SURFACE TREATMENT, DOUBLE LIFT</v>
          </cell>
          <cell r="G7604">
            <v>0</v>
          </cell>
        </row>
        <row r="7605">
          <cell r="A7605" t="str">
            <v>888E20001</v>
          </cell>
          <cell r="C7605" t="str">
            <v>SY</v>
          </cell>
          <cell r="D7605" t="str">
            <v>HIGH FRICTION SURFACE TREATMENT, DOUBLE LIFT, AS PER PLAN</v>
          </cell>
          <cell r="G7605">
            <v>0</v>
          </cell>
        </row>
        <row r="7606">
          <cell r="A7606" t="str">
            <v>889E10000</v>
          </cell>
          <cell r="C7606" t="str">
            <v>SY</v>
          </cell>
          <cell r="D7606" t="str">
            <v>LONGITUDINAL DIAMOND GROOVING</v>
          </cell>
          <cell r="G7606">
            <v>1</v>
          </cell>
        </row>
        <row r="7607">
          <cell r="A7607" t="str">
            <v>892E10200</v>
          </cell>
          <cell r="C7607" t="str">
            <v>CY</v>
          </cell>
          <cell r="D7607" t="str">
            <v>QC/QA CONCRETE, CLASS QC2, SUPERSTRUCTURE (DECK) WITH WARRANTY</v>
          </cell>
          <cell r="G7607">
            <v>0</v>
          </cell>
        </row>
        <row r="7608">
          <cell r="A7608" t="str">
            <v>892E10201</v>
          </cell>
          <cell r="C7608" t="str">
            <v>CY</v>
          </cell>
          <cell r="D7608" t="str">
            <v>QC/QA CONCRETE, CLASS QC2, SUPERSTRUCTURE (DECK) WITH WARRANTY, AS PER PLAN</v>
          </cell>
          <cell r="G7608">
            <v>0</v>
          </cell>
        </row>
        <row r="7609">
          <cell r="A7609" t="str">
            <v>892E10400</v>
          </cell>
          <cell r="C7609" t="str">
            <v>CY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892E10600</v>
          </cell>
          <cell r="C7610" t="str">
            <v>SY</v>
          </cell>
          <cell r="D7610" t="str">
            <v>QC/QA CONCRETE, CLASS QC2, SUPERSTRUCTURE (DECK) WITH WARRANTY</v>
          </cell>
          <cell r="G7610">
            <v>0</v>
          </cell>
        </row>
        <row r="7611">
          <cell r="A7611" t="str">
            <v>892E10800</v>
          </cell>
          <cell r="C7611" t="str">
            <v>SY</v>
          </cell>
          <cell r="D7611" t="str">
            <v>QC/QA CONCRETE, CLASS QC3, SUPERSTRUCTURE (DECK) WITH WARRANTY</v>
          </cell>
          <cell r="G7611">
            <v>0</v>
          </cell>
        </row>
        <row r="7612">
          <cell r="A7612" t="str">
            <v>893E10000</v>
          </cell>
          <cell r="C7612" t="str">
            <v>FT</v>
          </cell>
          <cell r="D7612" t="str">
            <v>CONTINUOUS FLIGHT AUGER (CFA) PILES, 12" DIAMETER</v>
          </cell>
          <cell r="G7612">
            <v>0</v>
          </cell>
        </row>
        <row r="7613">
          <cell r="A7613" t="str">
            <v>893E10001</v>
          </cell>
          <cell r="C7613" t="str">
            <v>FT</v>
          </cell>
          <cell r="D7613" t="str">
            <v>CONTINUOUS FLIGHT AUGER (CFA) PILES, 12" DIAMETER, AS PER PLAN</v>
          </cell>
          <cell r="G7613">
            <v>0</v>
          </cell>
        </row>
        <row r="7614">
          <cell r="A7614" t="str">
            <v>893E10100</v>
          </cell>
          <cell r="C7614" t="str">
            <v>FT</v>
          </cell>
          <cell r="D7614" t="str">
            <v>CONTINUOUS FLIGHT AUGER (CFA) PILES, 14" DIAMETER</v>
          </cell>
          <cell r="G7614">
            <v>0</v>
          </cell>
        </row>
        <row r="7615">
          <cell r="A7615" t="str">
            <v>893E10101</v>
          </cell>
          <cell r="C7615" t="str">
            <v>FT</v>
          </cell>
          <cell r="D7615" t="str">
            <v>CONTINUOUS FLIGHT AUGER (CFA) PILES, 14" DIAMETER, AS PER PLAN</v>
          </cell>
          <cell r="G7615">
            <v>0</v>
          </cell>
        </row>
        <row r="7616">
          <cell r="A7616" t="str">
            <v>893E10200</v>
          </cell>
          <cell r="C7616" t="str">
            <v>FT</v>
          </cell>
          <cell r="D7616" t="str">
            <v>CONTINUOUS FLIGHT AUGER (CFA) PILES, 16" DIAMETER</v>
          </cell>
          <cell r="G7616">
            <v>0</v>
          </cell>
        </row>
        <row r="7617">
          <cell r="A7617" t="str">
            <v>893E10201</v>
          </cell>
          <cell r="C7617" t="str">
            <v>FT</v>
          </cell>
          <cell r="D7617" t="str">
            <v>CONTINUOUS FLIGHT AUGER (CFA) PILES, 16" DIAMETER, AS PER PLAN</v>
          </cell>
          <cell r="G7617">
            <v>0</v>
          </cell>
        </row>
        <row r="7618">
          <cell r="A7618" t="str">
            <v>893E10300</v>
          </cell>
          <cell r="C7618" t="str">
            <v>FT</v>
          </cell>
          <cell r="D7618" t="str">
            <v>CONTINUOUS FLIGHT AUGER (CFA) PILES, 18" DIAMETER</v>
          </cell>
          <cell r="G7618">
            <v>0</v>
          </cell>
        </row>
        <row r="7619">
          <cell r="A7619" t="str">
            <v>893E10301</v>
          </cell>
          <cell r="C7619" t="str">
            <v>FT</v>
          </cell>
          <cell r="D7619" t="str">
            <v>CONTINUOUS FLIGHT AUGER (CFA) PILES, 18" DIAMETER, AS PER PLAN</v>
          </cell>
          <cell r="G7619">
            <v>0</v>
          </cell>
        </row>
        <row r="7620">
          <cell r="A7620" t="str">
            <v>893E10400</v>
          </cell>
          <cell r="C7620" t="str">
            <v>FT</v>
          </cell>
          <cell r="D7620" t="str">
            <v>CONTINUOUS FLIGHT AUGER (CFA) PILES, 24" DIAMETER</v>
          </cell>
          <cell r="G7620">
            <v>0</v>
          </cell>
        </row>
        <row r="7621">
          <cell r="A7621" t="str">
            <v>893E10401</v>
          </cell>
          <cell r="C7621" t="str">
            <v>FT</v>
          </cell>
          <cell r="D7621" t="str">
            <v>CONTINUOUS FLIGHT AUGER (CFA) PILES, 24" DIAMETER, AS PER PLAN</v>
          </cell>
          <cell r="G7621">
            <v>0</v>
          </cell>
        </row>
        <row r="7622">
          <cell r="A7622" t="str">
            <v>893E10500</v>
          </cell>
          <cell r="C7622" t="str">
            <v>FT</v>
          </cell>
          <cell r="D7622" t="str">
            <v>CONTINUOUS FLIGHT AUGER (CFA) PILES, 30" DIAMETER</v>
          </cell>
          <cell r="G7622">
            <v>0</v>
          </cell>
        </row>
        <row r="7623">
          <cell r="A7623" t="str">
            <v>893E10501</v>
          </cell>
          <cell r="C7623" t="str">
            <v>FT</v>
          </cell>
          <cell r="D7623" t="str">
            <v>CONTINUOUS FLIGHT AUGER (CFA) PILES, 30" DIAMETER, AS PER PLAN</v>
          </cell>
          <cell r="G7623">
            <v>0</v>
          </cell>
        </row>
        <row r="7624">
          <cell r="A7624" t="str">
            <v>893E10600</v>
          </cell>
          <cell r="C7624" t="str">
            <v>FT</v>
          </cell>
          <cell r="D7624" t="str">
            <v>CONTINUOUS FLIGHT AUGER (CFA) PILES, 36" DIAMETER</v>
          </cell>
          <cell r="G7624">
            <v>0</v>
          </cell>
        </row>
        <row r="7625">
          <cell r="A7625" t="str">
            <v>893E10601</v>
          </cell>
          <cell r="C7625" t="str">
            <v>FT</v>
          </cell>
          <cell r="D7625" t="str">
            <v>CONTINUOUS FLIGHT AUGER (CFA) PILES, 36" DIAMETER, AS PER PLAN</v>
          </cell>
          <cell r="G7625">
            <v>0</v>
          </cell>
        </row>
        <row r="7626">
          <cell r="A7626" t="str">
            <v>893E10700</v>
          </cell>
          <cell r="C7626" t="str">
            <v>FT</v>
          </cell>
          <cell r="D7626" t="str">
            <v>CONTINUOUS FLIGHT AUGER (CFA) PILES, 42" DIAMETER</v>
          </cell>
          <cell r="G7626">
            <v>0</v>
          </cell>
        </row>
        <row r="7627">
          <cell r="A7627" t="str">
            <v>893E10701</v>
          </cell>
          <cell r="C7627" t="str">
            <v>FT</v>
          </cell>
          <cell r="D7627" t="str">
            <v>CONTINUOUS FLIGHT AUGER (CFA) PILES, 42" DIAMETER, AS PER PLAN</v>
          </cell>
          <cell r="G7627">
            <v>0</v>
          </cell>
        </row>
        <row r="7628">
          <cell r="A7628" t="str">
            <v>893E10800</v>
          </cell>
          <cell r="C7628" t="str">
            <v>FT</v>
          </cell>
          <cell r="D7628" t="str">
            <v>CONTINUOUS FLIGHT AUGER (CFA) PILES, 48" DIAMETER</v>
          </cell>
          <cell r="G7628">
            <v>0</v>
          </cell>
        </row>
        <row r="7629">
          <cell r="A7629" t="str">
            <v>893E10801</v>
          </cell>
          <cell r="C7629" t="str">
            <v>FT</v>
          </cell>
          <cell r="D7629" t="str">
            <v>CONTINUOUS FLIGHT AUGER (CFA) PILES, 48" DIAMETER, AS PER PLAN</v>
          </cell>
          <cell r="G7629">
            <v>0</v>
          </cell>
        </row>
        <row r="7630">
          <cell r="A7630" t="str">
            <v>893E19000</v>
          </cell>
          <cell r="C7630" t="str">
            <v>FT</v>
          </cell>
          <cell r="D7630" t="str">
            <v>CONTINUOUS FLIGHT AUGER (CFA) PILES,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893E20000</v>
          </cell>
          <cell r="C7631" t="str">
            <v>EACH</v>
          </cell>
          <cell r="D7631" t="str">
            <v>CONTINUOUS FLIGHT AUGER (CFA) PILES, INTEGRITY TEST</v>
          </cell>
          <cell r="G7631">
            <v>0</v>
          </cell>
        </row>
        <row r="7632">
          <cell r="A7632" t="str">
            <v>893E20100</v>
          </cell>
          <cell r="C7632" t="str">
            <v>EACH</v>
          </cell>
          <cell r="D7632" t="str">
            <v>CONTINUOUS FLIGHT AUGER (CFA) PILES, VERIFICATION LOAD TEST</v>
          </cell>
          <cell r="G7632">
            <v>0</v>
          </cell>
        </row>
        <row r="7633">
          <cell r="A7633" t="str">
            <v>893E20200</v>
          </cell>
          <cell r="C7633" t="str">
            <v>EACH</v>
          </cell>
          <cell r="D7633" t="str">
            <v>CONTINUOUS FLIGHT AUGER (CFA) PILES, PROOF LOAD TEST</v>
          </cell>
          <cell r="G7633">
            <v>0</v>
          </cell>
        </row>
        <row r="7634">
          <cell r="A7634" t="str">
            <v>894E10000</v>
          </cell>
          <cell r="C7634" t="str">
            <v>EACH</v>
          </cell>
          <cell r="D7634" t="str">
            <v>THERMAL INTEGRITY PROFILING (TIP) TEST</v>
          </cell>
          <cell r="G7634">
            <v>0</v>
          </cell>
        </row>
        <row r="7635">
          <cell r="A7635" t="str">
            <v>894E10100</v>
          </cell>
          <cell r="C7635" t="str">
            <v>FT</v>
          </cell>
          <cell r="D7635" t="str">
            <v>CONCRETE CORE SAMPLING AND GROUTING</v>
          </cell>
          <cell r="G7635">
            <v>0</v>
          </cell>
        </row>
        <row r="7636">
          <cell r="A7636" t="str">
            <v>894E10200</v>
          </cell>
          <cell r="C7636" t="str">
            <v>EACH</v>
          </cell>
          <cell r="D7636" t="str">
            <v>CONCRETE CORE STRENGTH TEST</v>
          </cell>
          <cell r="G7636">
            <v>0</v>
          </cell>
        </row>
        <row r="7637">
          <cell r="A7637" t="str">
            <v>895E10010</v>
          </cell>
          <cell r="C7637" t="str">
            <v>EACH</v>
          </cell>
          <cell r="D7637" t="str">
            <v>MANUFACTURED WATER QUALITY STRUCTURE, TYPE 1</v>
          </cell>
          <cell r="G7637">
            <v>0</v>
          </cell>
        </row>
        <row r="7638">
          <cell r="A7638" t="str">
            <v>895E10011</v>
          </cell>
          <cell r="C7638" t="str">
            <v>EACH</v>
          </cell>
          <cell r="D7638" t="str">
            <v>MANUFACTURED WATER QUALITY STRUCTURE, TYPE 1, AS PER PLAN</v>
          </cell>
          <cell r="G7638">
            <v>0</v>
          </cell>
        </row>
        <row r="7639">
          <cell r="A7639" t="str">
            <v>895E10020</v>
          </cell>
          <cell r="C7639" t="str">
            <v>EACH</v>
          </cell>
          <cell r="D7639" t="str">
            <v>MANUFACTURED WATER QUALITY STRUCTURE, TYPE 2</v>
          </cell>
          <cell r="G7639">
            <v>0</v>
          </cell>
        </row>
        <row r="7640">
          <cell r="A7640" t="str">
            <v>895E10021</v>
          </cell>
          <cell r="C7640" t="str">
            <v>EACH</v>
          </cell>
          <cell r="D7640" t="str">
            <v>MANUFACTURED WATER QUALITY STRUCTURE, TYPE 2, AS PER PLAN</v>
          </cell>
          <cell r="G7640">
            <v>0</v>
          </cell>
        </row>
        <row r="7641">
          <cell r="A7641" t="str">
            <v>895E10030</v>
          </cell>
          <cell r="C7641" t="str">
            <v>EACH</v>
          </cell>
          <cell r="D7641" t="str">
            <v>MANUFACTURED WATER QUALITY STRUCTURE, TYPE 3</v>
          </cell>
          <cell r="G7641">
            <v>0</v>
          </cell>
        </row>
        <row r="7642">
          <cell r="A7642" t="str">
            <v>895E10040</v>
          </cell>
          <cell r="C7642" t="str">
            <v>EACH</v>
          </cell>
          <cell r="D7642" t="str">
            <v>MANUFACTURED WATER QUALITY STRUCTURE, TYPE 4</v>
          </cell>
          <cell r="G7642">
            <v>0</v>
          </cell>
        </row>
        <row r="7643">
          <cell r="A7643" t="str">
            <v>896E00010</v>
          </cell>
          <cell r="C7643" t="str">
            <v>SNMT</v>
          </cell>
          <cell r="D7643" t="str">
            <v>PORTABLE NON-INTRUSIVE TRAFFIC SENSOR, CLASS I</v>
          </cell>
          <cell r="G7643">
            <v>0</v>
          </cell>
        </row>
        <row r="7644">
          <cell r="A7644" t="str">
            <v>896E00012</v>
          </cell>
          <cell r="C7644" t="str">
            <v>SNMT</v>
          </cell>
          <cell r="D7644" t="str">
            <v>PORTABLE NON-INTRUSIVE TRAFFIC SENSOR, CLASS II</v>
          </cell>
          <cell r="G7644">
            <v>0</v>
          </cell>
        </row>
        <row r="7645">
          <cell r="A7645" t="str">
            <v>896E00020</v>
          </cell>
          <cell r="C7645" t="str">
            <v>SNMT</v>
          </cell>
          <cell r="D7645" t="str">
            <v>PORTABLE CHANGEABLE MESSAGE SIGN</v>
          </cell>
          <cell r="G7645">
            <v>0</v>
          </cell>
        </row>
        <row r="7646">
          <cell r="A7646" t="str">
            <v>896E00021</v>
          </cell>
          <cell r="C7646" t="str">
            <v>SNMT</v>
          </cell>
          <cell r="D7646" t="str">
            <v>PORTABLE CHANGEABLE MESSAGE SIGN, AS PER PLAN</v>
          </cell>
          <cell r="G7646">
            <v>0</v>
          </cell>
        </row>
        <row r="7647">
          <cell r="A7647" t="str">
            <v>897E01010</v>
          </cell>
          <cell r="C7647" t="str">
            <v>SY</v>
          </cell>
          <cell r="D7647" t="str">
            <v>PAVEMENT PLANING, ASPHALT CONCRETE, CLASS A</v>
          </cell>
          <cell r="F7647" t="str">
            <v>SPECIFY DEPTH</v>
          </cell>
          <cell r="G7647">
            <v>1</v>
          </cell>
        </row>
        <row r="7648">
          <cell r="A7648" t="str">
            <v>897E01011</v>
          </cell>
          <cell r="C7648" t="str">
            <v>SY</v>
          </cell>
          <cell r="D7648" t="str">
            <v>PAVEMENT PLANING, ASPHALT CONCRETE, CLASS A, AS PER PLAN</v>
          </cell>
          <cell r="F7648" t="str">
            <v>SPECIFY DEPTH</v>
          </cell>
          <cell r="G7648">
            <v>1</v>
          </cell>
        </row>
        <row r="7649">
          <cell r="A7649" t="str">
            <v>897E01020</v>
          </cell>
          <cell r="C7649" t="str">
            <v>SY</v>
          </cell>
          <cell r="D7649" t="str">
            <v>PAVEMENT PLANING, ASPHALT CONCRETE, CLASS B</v>
          </cell>
          <cell r="F7649" t="str">
            <v>SPECIFY DEPTH</v>
          </cell>
          <cell r="G7649">
            <v>1</v>
          </cell>
        </row>
        <row r="7650">
          <cell r="A7650" t="str">
            <v>897E01021</v>
          </cell>
          <cell r="C7650" t="str">
            <v>SY</v>
          </cell>
          <cell r="D7650" t="str">
            <v>PAVEMENT PLANING, ASPHALT CONCRETE, CLASS B, AS PER PLAN</v>
          </cell>
          <cell r="F7650" t="str">
            <v>SPECIFY DEPTH</v>
          </cell>
          <cell r="G7650">
            <v>1</v>
          </cell>
        </row>
        <row r="7651">
          <cell r="A7651" t="str">
            <v>897E02000</v>
          </cell>
          <cell r="C7651" t="str">
            <v>SY</v>
          </cell>
          <cell r="D7651" t="str">
            <v>PATCHING PLANED SURFACE</v>
          </cell>
          <cell r="G7651">
            <v>0</v>
          </cell>
        </row>
        <row r="7652">
          <cell r="A7652" t="str">
            <v>897E02001</v>
          </cell>
          <cell r="C7652" t="str">
            <v>SY</v>
          </cell>
          <cell r="D7652" t="str">
            <v>PATCHING PLANED SURFACE, AS PER PLAN</v>
          </cell>
          <cell r="G7652">
            <v>0</v>
          </cell>
        </row>
        <row r="7653">
          <cell r="A7653" t="str">
            <v>898E10000</v>
          </cell>
          <cell r="C7653" t="str">
            <v>EACH</v>
          </cell>
          <cell r="D7653" t="str">
            <v>WIRELESS MAGNETOMETER DETECTION SYSTEM</v>
          </cell>
          <cell r="G7653">
            <v>0</v>
          </cell>
        </row>
        <row r="7654">
          <cell r="A7654" t="str">
            <v>898E10001</v>
          </cell>
          <cell r="C7654" t="str">
            <v>EACH</v>
          </cell>
          <cell r="D7654" t="str">
            <v>WIRELESS MAGNETOMETER DETECTION SYSTEM, AS PER PLAN</v>
          </cell>
          <cell r="G7654">
            <v>0</v>
          </cell>
        </row>
        <row r="7655">
          <cell r="A7655" t="str">
            <v>898E15000</v>
          </cell>
          <cell r="C7655" t="str">
            <v>LS</v>
          </cell>
          <cell r="D7655" t="str">
            <v>TRAINING FOR WIRELESS MAGNETOMETER DETECTION SYSTEM</v>
          </cell>
          <cell r="G7655">
            <v>0</v>
          </cell>
        </row>
        <row r="7656">
          <cell r="A7656" t="str">
            <v>899E10000</v>
          </cell>
          <cell r="C7656" t="str">
            <v>FT</v>
          </cell>
          <cell r="D7656" t="str">
            <v>CURED-IN-PLACE PIPE LINER</v>
          </cell>
          <cell r="F7656" t="str">
            <v>SPECIFY SIZE (___" DIAMETER)</v>
          </cell>
          <cell r="G7656">
            <v>1</v>
          </cell>
        </row>
        <row r="7657">
          <cell r="A7657" t="str">
            <v>899E10001</v>
          </cell>
          <cell r="C7657" t="str">
            <v>FT</v>
          </cell>
          <cell r="D7657" t="str">
            <v>CURED-IN-PLACE PIPE LINER, AS PER PLAN</v>
          </cell>
          <cell r="F7657" t="str">
            <v>SPECIFY SIZE (___" DIAMETER)</v>
          </cell>
          <cell r="G7657">
            <v>1</v>
          </cell>
        </row>
        <row r="7658">
          <cell r="A7658" t="str">
            <v>899E11000</v>
          </cell>
          <cell r="C7658" t="str">
            <v>FT</v>
          </cell>
          <cell r="D7658" t="str">
            <v>PVC CLOSE-FIT PIPE LINER</v>
          </cell>
          <cell r="F7658" t="str">
            <v>SPECIFY SIZE (___" DIAMETER)</v>
          </cell>
          <cell r="G7658">
            <v>1</v>
          </cell>
        </row>
        <row r="7659">
          <cell r="A7659" t="str">
            <v>899E11001</v>
          </cell>
          <cell r="C7659" t="str">
            <v>FT</v>
          </cell>
          <cell r="D7659" t="str">
            <v>PVC CLOSE-FIT PIPE LINER, AS PER PLAN</v>
          </cell>
          <cell r="F7659" t="str">
            <v>SPECIFY SIZE ( ___" DIAMETER)</v>
          </cell>
          <cell r="G7659">
            <v>1</v>
          </cell>
        </row>
        <row r="7660">
          <cell r="A7660" t="str">
            <v>900E00100</v>
          </cell>
          <cell r="C7660" t="str">
            <v>EACH</v>
          </cell>
          <cell r="D7660" t="str">
            <v>RAILROAD FLAGGING SERVICES</v>
          </cell>
          <cell r="F7660" t="str">
            <v>SEE PROPOSAL NOTE 151</v>
          </cell>
          <cell r="G7660">
            <v>0</v>
          </cell>
        </row>
        <row r="7661">
          <cell r="A7661" t="str">
            <v>900E01000</v>
          </cell>
          <cell r="B7661" t="str">
            <v>Y</v>
          </cell>
          <cell r="C7661" t="str">
            <v>MILE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900E10000</v>
          </cell>
          <cell r="B7662" t="str">
            <v>Y</v>
          </cell>
          <cell r="C7662" t="str">
            <v>FT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900E11000</v>
          </cell>
          <cell r="B7663" t="str">
            <v>Y</v>
          </cell>
          <cell r="C7663" t="str">
            <v>EACH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900E12000</v>
          </cell>
          <cell r="B7664" t="str">
            <v>Y</v>
          </cell>
          <cell r="C7664" t="str">
            <v>TKFT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900E16000</v>
          </cell>
          <cell r="B7665" t="str">
            <v>Y</v>
          </cell>
          <cell r="C7665" t="str">
            <v>TON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900E17000</v>
          </cell>
          <cell r="B7666" t="str">
            <v>Y</v>
          </cell>
          <cell r="C7666" t="str">
            <v>LS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900E19000</v>
          </cell>
          <cell r="B7667" t="str">
            <v>Y</v>
          </cell>
          <cell r="C7667" t="str">
            <v>CY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900E20000</v>
          </cell>
          <cell r="B7668" t="str">
            <v>Y</v>
          </cell>
          <cell r="C7668" t="str">
            <v>SY</v>
          </cell>
          <cell r="D7668" t="str">
            <v>SPECIAL -</v>
          </cell>
          <cell r="F7668" t="str">
            <v>ADD SUPP DESC - RAIL ONLY</v>
          </cell>
          <cell r="G7668">
            <v>1</v>
          </cell>
        </row>
        <row r="7669">
          <cell r="A7669" t="str">
            <v>900E22000</v>
          </cell>
          <cell r="B7669" t="str">
            <v>Y</v>
          </cell>
          <cell r="C7669" t="str">
            <v>LB</v>
          </cell>
          <cell r="D7669" t="str">
            <v>SPECIAL -</v>
          </cell>
          <cell r="F7669" t="str">
            <v>ADD SUPP DESC - RAIL ONLY</v>
          </cell>
          <cell r="G7669">
            <v>1</v>
          </cell>
        </row>
        <row r="7670">
          <cell r="A7670" t="str">
            <v>950E50000</v>
          </cell>
          <cell r="B7670" t="str">
            <v>Y</v>
          </cell>
          <cell r="C7670" t="str">
            <v>LS</v>
          </cell>
          <cell r="D7670" t="str">
            <v>SPECIAL - FACILITIES</v>
          </cell>
          <cell r="F7670" t="str">
            <v>ADD SUPPLEMENTAL DESCRIPTION</v>
          </cell>
          <cell r="G7670">
            <v>1</v>
          </cell>
        </row>
        <row r="7671">
          <cell r="A7671" t="str">
            <v>950E51000</v>
          </cell>
          <cell r="B7671" t="str">
            <v>Y</v>
          </cell>
          <cell r="C7671" t="str">
            <v>EACH</v>
          </cell>
          <cell r="D7671" t="str">
            <v>SPECIAL - FACILITIES</v>
          </cell>
          <cell r="F7671" t="str">
            <v>ADD SUPPLEMENTAL DESCRIPTION</v>
          </cell>
          <cell r="G7671">
            <v>1</v>
          </cell>
        </row>
        <row r="7672">
          <cell r="A7672" t="str">
            <v>990E10000</v>
          </cell>
          <cell r="C7672" t="str">
            <v>LS</v>
          </cell>
          <cell r="D7672" t="str">
            <v>ESTIMATED COST OF REPAIRS TO DETOUR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990E10010</v>
          </cell>
          <cell r="C7673" t="str">
            <v>LS</v>
          </cell>
          <cell r="D7673" t="str">
            <v>ESTIMATED COST OF RIGHT OF WAY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990E10020</v>
          </cell>
          <cell r="C7674" t="str">
            <v>LS</v>
          </cell>
          <cell r="D7674" t="str">
            <v>ESTIMATED COST OF ENGINEERING, SUPERINTENDENCE AND CONTINGENCIES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990E10030</v>
          </cell>
          <cell r="C7675" t="str">
            <v>LS</v>
          </cell>
          <cell r="D7675" t="str">
            <v>ESTIMATED COST OF PRELIMINARY ENGINEERING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990E10040</v>
          </cell>
          <cell r="C7676" t="str">
            <v>LS</v>
          </cell>
          <cell r="D7676" t="str">
            <v>ESTIMATED COST OF FORCE ACCOUNT WORK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990E10050</v>
          </cell>
          <cell r="C7677" t="str">
            <v>DOL</v>
          </cell>
          <cell r="D7677" t="str">
            <v>ESTIMATED COST OF FORCE ACCOUNT WORK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990E10500</v>
          </cell>
          <cell r="C7678" t="str">
            <v>LS</v>
          </cell>
          <cell r="D7678" t="str">
            <v>ESTIMATED COST OF INCENTIVE/DISINCENTIVE PAYMENT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990E20000</v>
          </cell>
          <cell r="C7679" t="str">
            <v>LS</v>
          </cell>
          <cell r="D7679" t="str">
            <v>FORCE ACCOUNT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990E20010</v>
          </cell>
          <cell r="C7680" t="str">
            <v>LS</v>
          </cell>
          <cell r="D7680" t="str">
            <v>DIFFERENCE BETWEEN ESTIMATED AND ACTUAL COST OF FORCE ACCOUNT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990E21000</v>
          </cell>
          <cell r="C7681" t="str">
            <v>DLR</v>
          </cell>
          <cell r="D7681" t="str">
            <v>INTEREST PAYMENTS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990E24000</v>
          </cell>
          <cell r="C7682" t="str">
            <v>LS</v>
          </cell>
          <cell r="D7682" t="str">
            <v>BITUMINOUS PRICE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990E24100</v>
          </cell>
          <cell r="C7683" t="str">
            <v>LS</v>
          </cell>
          <cell r="D7683" t="str">
            <v>446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990E24130</v>
          </cell>
          <cell r="C7684" t="str">
            <v>LS</v>
          </cell>
          <cell r="D7684" t="str">
            <v>447 MAT DENSITY ADJUSTMENT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990E24170</v>
          </cell>
          <cell r="C7685" t="str">
            <v>LS</v>
          </cell>
          <cell r="D7685" t="str">
            <v>447 JOINT DENSITY ADJUSTMENT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990E24200</v>
          </cell>
          <cell r="C7686" t="str">
            <v>LS</v>
          </cell>
          <cell r="D7686" t="str">
            <v>448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990E24300</v>
          </cell>
          <cell r="C7687" t="str">
            <v>LS</v>
          </cell>
          <cell r="D7687" t="str">
            <v>PAVEMENT SMOOTHNESS ADJUSTMENT (PN 420)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990E24350</v>
          </cell>
          <cell r="C7688" t="str">
            <v>LS</v>
          </cell>
          <cell r="D7688" t="str">
            <v>BRIDGE SMOOTHNESS ADJUSTMENT (PN 555)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990E24400</v>
          </cell>
          <cell r="C7689" t="str">
            <v>LS</v>
          </cell>
          <cell r="D7689" t="str">
            <v>STEEL PRICE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990E24500</v>
          </cell>
          <cell r="C7690" t="str">
            <v>LS</v>
          </cell>
          <cell r="D7690" t="str">
            <v>QC / QA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990E24600</v>
          </cell>
          <cell r="C7691" t="str">
            <v>LS</v>
          </cell>
          <cell r="D7691" t="str">
            <v>LANDSCAPING ADJUSTMENT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990E24700</v>
          </cell>
          <cell r="C7692" t="str">
            <v>LS</v>
          </cell>
          <cell r="D7692" t="str">
            <v>104.02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990E24800</v>
          </cell>
          <cell r="C7693" t="str">
            <v>LS</v>
          </cell>
          <cell r="D7693" t="str">
            <v>NON-SPEC MATERIAL DEDUCTION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990E24900</v>
          </cell>
          <cell r="C7694" t="str">
            <v>LS</v>
          </cell>
          <cell r="D7694" t="str">
            <v>109.05 - BUY BACK MATERIAL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990E25000</v>
          </cell>
          <cell r="C7695" t="str">
            <v>LS</v>
          </cell>
          <cell r="D7695" t="str">
            <v>FUEL PRICE ADJUSTMENT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990E25010</v>
          </cell>
          <cell r="C7696" t="str">
            <v>LS</v>
          </cell>
          <cell r="D7696" t="str">
            <v>PORTLAND CEMENT PRICE ADJUSTMENT FOR MULTI-YEAR PROJECTS</v>
          </cell>
          <cell r="G7696">
            <v>0</v>
          </cell>
        </row>
        <row r="7697">
          <cell r="A7697" t="str">
            <v>990E25100</v>
          </cell>
          <cell r="C7697" t="str">
            <v>LS</v>
          </cell>
          <cell r="D7697" t="str">
            <v>UTILITY CONFLICT/DELAYS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990E25200</v>
          </cell>
          <cell r="C7698" t="str">
            <v>LS</v>
          </cell>
          <cell r="D7698" t="str">
            <v>ABANDONED UTILITY CONFLICT/DELAYS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990E25300</v>
          </cell>
          <cell r="C7699" t="str">
            <v>LS</v>
          </cell>
          <cell r="D7699" t="str">
            <v>105.03 NON-CONFORMANCE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990E25310</v>
          </cell>
          <cell r="C7700" t="str">
            <v>LS</v>
          </cell>
          <cell r="D7700" t="str">
            <v>109.05.C.7 FINALIZATION BOND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990E25400</v>
          </cell>
          <cell r="C7701" t="str">
            <v>LS</v>
          </cell>
          <cell r="D7701" t="str">
            <v>LUMP SUM ADJUSTMENT - GENERAL / OTHER ITEMS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990E25500</v>
          </cell>
          <cell r="C7702" t="str">
            <v>LS</v>
          </cell>
          <cell r="D7702" t="str">
            <v>FAILURE TO MEET DBE COMMITMENTS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990E30000</v>
          </cell>
          <cell r="C7703" t="str">
            <v>LS</v>
          </cell>
          <cell r="D7703" t="str">
            <v>AGREED LUMP SUM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990E40000</v>
          </cell>
          <cell r="C7704" t="str">
            <v>EACH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990E40010</v>
          </cell>
          <cell r="C7705" t="str">
            <v>FT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990E40020</v>
          </cell>
          <cell r="C7706" t="str">
            <v>SF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990E40030</v>
          </cell>
          <cell r="C7707" t="str">
            <v>SY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990E40050</v>
          </cell>
          <cell r="C7708" t="str">
            <v>MILE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990E40060</v>
          </cell>
          <cell r="C7709" t="str">
            <v>CY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990E40070</v>
          </cell>
          <cell r="C7710" t="str">
            <v>LB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990E40080</v>
          </cell>
          <cell r="C7711" t="str">
            <v>MNTH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990E40090</v>
          </cell>
          <cell r="C7712" t="str">
            <v>TON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990E40100</v>
          </cell>
          <cell r="C7713" t="str">
            <v>TKFT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990E50000</v>
          </cell>
          <cell r="C7714" t="str">
            <v>HOUR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990E50100</v>
          </cell>
          <cell r="C7715" t="str">
            <v>DAY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990E50110</v>
          </cell>
          <cell r="C7716" t="str">
            <v>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990E50120</v>
          </cell>
          <cell r="C7717" t="str">
            <v>STA</v>
          </cell>
          <cell r="D7717" t="str">
            <v>AGREED UNIT PRICE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990E50130</v>
          </cell>
          <cell r="C7718" t="str">
            <v>MSF</v>
          </cell>
          <cell r="D7718" t="str">
            <v>AGREED UNIT PRICE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990E50140</v>
          </cell>
          <cell r="C7719" t="str">
            <v>MGAL</v>
          </cell>
          <cell r="D7719" t="str">
            <v>AGREED UNIT PRICE</v>
          </cell>
          <cell r="F7719" t="str">
            <v>USE ONLY WITH CHANGE ORDERS</v>
          </cell>
          <cell r="G7719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651"/>
  <sheetViews>
    <sheetView showGridLines="0" showZeros="0" tabSelected="1" zoomScale="90" zoomScaleNormal="90" workbookViewId="0">
      <selection activeCell="AH8" sqref="AH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28.140625" style="5" customWidth="1"/>
    <col min="7" max="7" width="12.7109375" style="5" customWidth="1"/>
    <col min="8" max="8" width="6.7109375" style="5" hidden="1" customWidth="1"/>
    <col min="9" max="9" width="4.28515625" style="5" customWidth="1"/>
    <col min="10" max="10" width="12.7109375" style="5" customWidth="1"/>
    <col min="11" max="11" width="6.7109375" style="5" hidden="1" customWidth="1"/>
    <col min="12" max="12" width="9.7109375" style="6" customWidth="1"/>
    <col min="13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2"/>
      <c r="G1" s="3"/>
      <c r="H1" s="3" t="s">
        <v>6</v>
      </c>
      <c r="I1" s="3" t="s">
        <v>15</v>
      </c>
      <c r="J1" s="2" t="s">
        <v>14</v>
      </c>
      <c r="K1" s="1"/>
      <c r="L1" s="1"/>
      <c r="M1" s="1"/>
      <c r="N1" s="18"/>
      <c r="O1" s="1"/>
      <c r="P1" s="1"/>
      <c r="Q1" s="1"/>
      <c r="R1" s="1"/>
      <c r="S1" s="1"/>
      <c r="T1" s="18"/>
      <c r="U1" s="18"/>
      <c r="V1" s="18"/>
      <c r="W1" s="18"/>
      <c r="X1" s="18"/>
      <c r="Y1" s="1"/>
      <c r="Z1" s="1"/>
      <c r="AA1" s="1"/>
      <c r="AB1" s="1"/>
      <c r="AC1" s="1"/>
      <c r="AD1" s="20"/>
      <c r="AE1" s="20"/>
      <c r="AF1" s="20"/>
    </row>
    <row r="2" spans="1:39" ht="12.75" customHeight="1" x14ac:dyDescent="0.2">
      <c r="D2" s="2"/>
      <c r="E2" s="2"/>
      <c r="F2" s="2"/>
      <c r="G2" s="3"/>
      <c r="H2" s="3" t="s">
        <v>3</v>
      </c>
      <c r="I2" s="3" t="s">
        <v>16</v>
      </c>
      <c r="J2" s="2" t="s">
        <v>5</v>
      </c>
      <c r="K2" s="1"/>
      <c r="L2" s="1"/>
      <c r="M2" s="1"/>
      <c r="N2" s="18"/>
      <c r="O2" s="1"/>
      <c r="P2" s="1"/>
      <c r="Q2" s="1"/>
      <c r="R2" s="1"/>
      <c r="S2" s="1"/>
      <c r="T2" s="18"/>
      <c r="U2" s="18"/>
      <c r="V2" s="18"/>
      <c r="W2" s="18"/>
      <c r="X2" s="18"/>
      <c r="Y2" s="1"/>
      <c r="Z2" s="1"/>
      <c r="AA2" s="1"/>
      <c r="AB2" s="1"/>
      <c r="AC2" s="1"/>
      <c r="AD2" s="20"/>
      <c r="AE2" s="20"/>
      <c r="AF2" s="20"/>
    </row>
    <row r="3" spans="1:39" ht="12.75" customHeight="1" x14ac:dyDescent="0.2">
      <c r="D3" s="2"/>
      <c r="E3" s="3"/>
      <c r="F3" s="3"/>
      <c r="G3" s="3"/>
      <c r="H3" s="3"/>
      <c r="I3" s="3" t="s">
        <v>17</v>
      </c>
      <c r="J3" s="2" t="s">
        <v>4</v>
      </c>
      <c r="K3" s="1"/>
      <c r="L3" s="1"/>
      <c r="M3" s="1"/>
      <c r="N3" s="2"/>
      <c r="O3" s="1"/>
      <c r="P3" s="1"/>
      <c r="Q3" s="1"/>
      <c r="R3" s="1"/>
      <c r="S3" s="1"/>
      <c r="T3" s="2"/>
      <c r="U3" s="2"/>
      <c r="V3" s="2"/>
      <c r="W3" s="2"/>
      <c r="X3" s="2"/>
      <c r="Y3" s="1"/>
      <c r="Z3" s="1"/>
      <c r="AA3" s="1"/>
      <c r="AB3" s="1"/>
      <c r="AC3" s="1"/>
      <c r="AD3" s="20"/>
      <c r="AE3" s="20"/>
      <c r="AF3" s="20"/>
    </row>
    <row r="4" spans="1:39" ht="12.75" customHeight="1" x14ac:dyDescent="0.2">
      <c r="D4" s="2"/>
      <c r="E4" s="3"/>
      <c r="F4" s="3"/>
      <c r="G4" s="4"/>
      <c r="H4" s="4"/>
      <c r="I4" s="3" t="s">
        <v>18</v>
      </c>
      <c r="J4" s="2" t="s">
        <v>12</v>
      </c>
      <c r="K4" s="1"/>
      <c r="L4" s="1"/>
      <c r="M4" s="1"/>
      <c r="N4" s="2"/>
      <c r="O4" s="1"/>
      <c r="P4" s="1"/>
      <c r="Q4" s="1"/>
      <c r="R4" s="1"/>
      <c r="S4" s="1"/>
      <c r="T4" s="2"/>
      <c r="U4" s="2"/>
      <c r="V4" s="2"/>
      <c r="W4" s="2"/>
      <c r="X4" s="2"/>
      <c r="Y4" s="1"/>
      <c r="Z4" s="1"/>
      <c r="AA4" s="1"/>
      <c r="AB4" s="1"/>
      <c r="AC4" s="1"/>
      <c r="AD4" s="20"/>
      <c r="AE4" s="20"/>
      <c r="AF4" s="20"/>
    </row>
    <row r="5" spans="1:39" ht="12.75" customHeight="1" x14ac:dyDescent="0.2">
      <c r="D5" s="2"/>
      <c r="E5" s="3"/>
      <c r="F5" s="3"/>
      <c r="G5" s="4"/>
      <c r="H5" s="4"/>
      <c r="I5" s="3" t="s">
        <v>19</v>
      </c>
      <c r="J5" s="2" t="s">
        <v>13</v>
      </c>
      <c r="K5" s="4"/>
      <c r="L5" s="4"/>
      <c r="M5" s="4"/>
      <c r="N5" s="4"/>
      <c r="O5" s="4"/>
      <c r="P5" s="1"/>
      <c r="Q5" s="19"/>
      <c r="R5" s="4"/>
      <c r="S5" s="4"/>
      <c r="T5" s="4"/>
      <c r="U5" s="4"/>
      <c r="V5" s="4"/>
      <c r="W5" s="4"/>
      <c r="X5" s="4"/>
      <c r="Y5" s="19"/>
      <c r="Z5" s="19"/>
      <c r="AA5" s="1"/>
      <c r="AB5" s="19"/>
      <c r="AC5" s="19"/>
      <c r="AD5" s="20"/>
      <c r="AE5" s="20"/>
      <c r="AF5" s="20"/>
    </row>
    <row r="6" spans="1:39" ht="12.75" customHeight="1" thickBot="1" x14ac:dyDescent="0.25"/>
    <row r="7" spans="1:39" ht="12.75" customHeight="1" thickBot="1" x14ac:dyDescent="0.25">
      <c r="B7" s="22" t="s">
        <v>9</v>
      </c>
      <c r="D7" s="89" t="str">
        <f>"SUBSUMMARY SHEET " &amp; B8</f>
        <v>SUBSUMMARY SHEET 104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H7" s="26">
        <v>104</v>
      </c>
      <c r="AI7" s="27" t="s">
        <v>22</v>
      </c>
      <c r="AJ7" s="28"/>
      <c r="AK7" s="28"/>
      <c r="AL7" s="28"/>
      <c r="AM7" s="28"/>
    </row>
    <row r="8" spans="1:39" ht="12.75" customHeight="1" thickBot="1" x14ac:dyDescent="0.25">
      <c r="B8" s="25">
        <f>AH7</f>
        <v>104</v>
      </c>
      <c r="D8" s="71" t="s">
        <v>7</v>
      </c>
      <c r="E8" s="71"/>
      <c r="F8" s="71"/>
      <c r="G8" s="71"/>
      <c r="H8" s="71"/>
      <c r="I8" s="71"/>
      <c r="J8" s="71"/>
      <c r="K8" s="71"/>
      <c r="L8" s="21"/>
      <c r="M8" s="21" t="s">
        <v>53</v>
      </c>
      <c r="N8" s="21" t="s">
        <v>25</v>
      </c>
      <c r="O8" s="21" t="s">
        <v>54</v>
      </c>
      <c r="P8" s="21" t="s">
        <v>49</v>
      </c>
      <c r="Q8" s="21" t="s">
        <v>50</v>
      </c>
      <c r="R8" s="21" t="s">
        <v>55</v>
      </c>
      <c r="S8" s="21" t="s">
        <v>56</v>
      </c>
      <c r="T8" s="21" t="s">
        <v>26</v>
      </c>
      <c r="U8" s="21" t="s">
        <v>57</v>
      </c>
      <c r="V8" s="21" t="s">
        <v>27</v>
      </c>
      <c r="W8" s="21" t="s">
        <v>58</v>
      </c>
      <c r="X8" s="21" t="s">
        <v>28</v>
      </c>
      <c r="Y8" s="21" t="s">
        <v>29</v>
      </c>
      <c r="Z8" s="21" t="s">
        <v>59</v>
      </c>
      <c r="AA8" s="21"/>
      <c r="AB8" s="21"/>
      <c r="AC8" s="21"/>
      <c r="AD8" s="21"/>
      <c r="AE8" s="21"/>
      <c r="AF8" s="21"/>
    </row>
    <row r="9" spans="1:39" ht="12.75" customHeight="1" thickBot="1" x14ac:dyDescent="0.25">
      <c r="D9" s="85" t="s">
        <v>8</v>
      </c>
      <c r="E9" s="85"/>
      <c r="F9" s="85"/>
      <c r="G9" s="85"/>
      <c r="H9" s="85"/>
      <c r="I9" s="85"/>
      <c r="J9" s="85"/>
      <c r="K9" s="85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9" x14ac:dyDescent="0.2">
      <c r="B10" s="72" t="s">
        <v>10</v>
      </c>
      <c r="D10" s="65" t="s">
        <v>20</v>
      </c>
      <c r="E10" s="65" t="s">
        <v>21</v>
      </c>
      <c r="F10" s="29"/>
      <c r="G10" s="75" t="s">
        <v>0</v>
      </c>
      <c r="H10" s="76"/>
      <c r="I10" s="76"/>
      <c r="J10" s="76"/>
      <c r="K10" s="76"/>
      <c r="L10" s="62" t="s">
        <v>23</v>
      </c>
      <c r="M10" s="32" t="str">
        <f t="shared" ref="M10:AF10" si="0">IF(OR(TRIM(M8)=0,TRIM(M8)=""),"",IF(IFERROR(TRIM(INDEX(QryItemNamed,MATCH(TRIM(M8),ITEM,0),2)),"")="Y","SPECIAL",LEFT(IFERROR(TRIM(INDEX(ITEM,MATCH(TRIM(M8),ITEM,0))),""),3)))</f>
        <v>644</v>
      </c>
      <c r="N10" s="7" t="str">
        <f t="shared" si="0"/>
        <v>644</v>
      </c>
      <c r="O10" s="7" t="str">
        <f t="shared" si="0"/>
        <v>644</v>
      </c>
      <c r="P10" s="7" t="str">
        <f t="shared" ref="P10" si="1">IF(OR(TRIM(P8)=0,TRIM(P8)=""),"",IF(IFERROR(TRIM(INDEX(QryItemNamed,MATCH(TRIM(P8),ITEM,0),2)),"")="Y","SPECIAL",LEFT(IFERROR(TRIM(INDEX(ITEM,MATCH(TRIM(P8),ITEM,0))),""),3)))</f>
        <v>644</v>
      </c>
      <c r="Q10" s="7" t="str">
        <f t="shared" ref="Q10" si="2">IF(OR(TRIM(Q8)=0,TRIM(Q8)=""),"",IF(IFERROR(TRIM(INDEX(QryItemNamed,MATCH(TRIM(Q8),ITEM,0),2)),"")="Y","SPECIAL",LEFT(IFERROR(TRIM(INDEX(ITEM,MATCH(TRIM(Q8),ITEM,0))),""),3)))</f>
        <v>644</v>
      </c>
      <c r="R10" s="7" t="str">
        <f t="shared" si="0"/>
        <v>644</v>
      </c>
      <c r="S10" s="7" t="str">
        <f t="shared" si="0"/>
        <v>646</v>
      </c>
      <c r="T10" s="7" t="str">
        <f t="shared" si="0"/>
        <v>646</v>
      </c>
      <c r="U10" s="7" t="str">
        <f t="shared" si="0"/>
        <v>646</v>
      </c>
      <c r="V10" s="7" t="str">
        <f t="shared" si="0"/>
        <v>646</v>
      </c>
      <c r="W10" s="7" t="str">
        <f t="shared" si="0"/>
        <v>646</v>
      </c>
      <c r="X10" s="7" t="str">
        <f t="shared" si="0"/>
        <v>646</v>
      </c>
      <c r="Y10" s="7" t="str">
        <f t="shared" si="0"/>
        <v>646</v>
      </c>
      <c r="Z10" s="7" t="str">
        <f t="shared" si="0"/>
        <v>646</v>
      </c>
      <c r="AA10" s="7" t="str">
        <f t="shared" si="0"/>
        <v/>
      </c>
      <c r="AB10" s="7" t="str">
        <f t="shared" ref="AB10" si="3">IF(OR(TRIM(AB8)=0,TRIM(AB8)=""),"",IF(IFERROR(TRIM(INDEX(QryItemNamed,MATCH(TRIM(AB8),ITEM,0),2)),"")="Y","SPECIAL",LEFT(IFERROR(TRIM(INDEX(ITEM,MATCH(TRIM(AB8),ITEM,0))),""),3)))</f>
        <v/>
      </c>
      <c r="AC10" s="7" t="str">
        <f t="shared" si="0"/>
        <v/>
      </c>
      <c r="AD10" s="7" t="str">
        <f t="shared" si="0"/>
        <v/>
      </c>
      <c r="AE10" s="7" t="str">
        <f t="shared" si="0"/>
        <v/>
      </c>
      <c r="AF10" s="7" t="str">
        <f t="shared" si="0"/>
        <v/>
      </c>
    </row>
    <row r="11" spans="1:39" x14ac:dyDescent="0.2">
      <c r="B11" s="73"/>
      <c r="D11" s="66"/>
      <c r="E11" s="66"/>
      <c r="F11" s="30"/>
      <c r="G11" s="77"/>
      <c r="H11" s="78"/>
      <c r="I11" s="78"/>
      <c r="J11" s="78"/>
      <c r="K11" s="78"/>
      <c r="L11" s="63"/>
      <c r="M11" s="81" t="str">
        <f t="shared" ref="M11:AF11" si="4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LANE LINE, 6"</v>
      </c>
      <c r="N11" s="57" t="str">
        <f t="shared" si="4"/>
        <v>CENTER LINE</v>
      </c>
      <c r="O11" s="57" t="str">
        <f t="shared" si="4"/>
        <v>CHANNELIZING LINE, 12"</v>
      </c>
      <c r="P11" s="57" t="str">
        <f t="shared" ref="P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STOP LINE</v>
      </c>
      <c r="Q11" s="57" t="str">
        <f t="shared" ref="Q11" si="6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LANE ARROW</v>
      </c>
      <c r="R11" s="57" t="str">
        <f t="shared" si="4"/>
        <v>DOTTED LINE, 6"</v>
      </c>
      <c r="S11" s="57" t="str">
        <f t="shared" si="4"/>
        <v>LANE LINE, 6"</v>
      </c>
      <c r="T11" s="57" t="str">
        <f t="shared" si="4"/>
        <v>CENTER LINE</v>
      </c>
      <c r="U11" s="57" t="str">
        <f t="shared" si="4"/>
        <v>CHANNELIZING LINE, 12"</v>
      </c>
      <c r="V11" s="57" t="str">
        <f t="shared" si="4"/>
        <v>STOP LINE</v>
      </c>
      <c r="W11" s="57" t="str">
        <f t="shared" si="4"/>
        <v>CROSSWALK LINE, 24", AS PER PLAN</v>
      </c>
      <c r="X11" s="57" t="str">
        <f t="shared" si="4"/>
        <v>LANE ARROW</v>
      </c>
      <c r="Y11" s="57" t="str">
        <f t="shared" si="4"/>
        <v>WORD ON PAVEMENT, 72"</v>
      </c>
      <c r="Z11" s="57" t="str">
        <f t="shared" si="4"/>
        <v>DOTTED LINE, 6"</v>
      </c>
      <c r="AA11" s="57" t="str">
        <f t="shared" si="4"/>
        <v/>
      </c>
      <c r="AB11" s="57" t="str">
        <f t="shared" ref="AB11" si="7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57" t="str">
        <f t="shared" si="4"/>
        <v/>
      </c>
      <c r="AD11" s="57" t="str">
        <f t="shared" si="4"/>
        <v/>
      </c>
      <c r="AE11" s="57" t="str">
        <f t="shared" si="4"/>
        <v/>
      </c>
      <c r="AF11" s="57" t="str">
        <f t="shared" si="4"/>
        <v/>
      </c>
    </row>
    <row r="12" spans="1:39" x14ac:dyDescent="0.2">
      <c r="B12" s="73"/>
      <c r="D12" s="66"/>
      <c r="E12" s="66"/>
      <c r="F12" s="30"/>
      <c r="G12" s="77"/>
      <c r="H12" s="78"/>
      <c r="I12" s="78"/>
      <c r="J12" s="78"/>
      <c r="K12" s="78"/>
      <c r="L12" s="63"/>
      <c r="M12" s="81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</row>
    <row r="13" spans="1:39" x14ac:dyDescent="0.2">
      <c r="B13" s="73"/>
      <c r="D13" s="66"/>
      <c r="E13" s="66"/>
      <c r="F13" s="30"/>
      <c r="G13" s="77"/>
      <c r="H13" s="78"/>
      <c r="I13" s="78"/>
      <c r="J13" s="78"/>
      <c r="K13" s="78"/>
      <c r="L13" s="63"/>
      <c r="M13" s="81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</row>
    <row r="14" spans="1:39" x14ac:dyDescent="0.2">
      <c r="B14" s="73"/>
      <c r="D14" s="66"/>
      <c r="E14" s="66"/>
      <c r="F14" s="30"/>
      <c r="G14" s="77"/>
      <c r="H14" s="78"/>
      <c r="I14" s="78"/>
      <c r="J14" s="78"/>
      <c r="K14" s="78"/>
      <c r="L14" s="63"/>
      <c r="M14" s="81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</row>
    <row r="15" spans="1:39" x14ac:dyDescent="0.2">
      <c r="B15" s="73"/>
      <c r="D15" s="66"/>
      <c r="E15" s="66"/>
      <c r="F15" s="30"/>
      <c r="G15" s="77"/>
      <c r="H15" s="78"/>
      <c r="I15" s="78"/>
      <c r="J15" s="78"/>
      <c r="K15" s="78"/>
      <c r="L15" s="63"/>
      <c r="M15" s="81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</row>
    <row r="16" spans="1:39" x14ac:dyDescent="0.2">
      <c r="B16" s="73"/>
      <c r="D16" s="66"/>
      <c r="E16" s="66"/>
      <c r="F16" s="30" t="s">
        <v>24</v>
      </c>
      <c r="G16" s="77"/>
      <c r="H16" s="78"/>
      <c r="I16" s="78"/>
      <c r="J16" s="78"/>
      <c r="K16" s="78"/>
      <c r="L16" s="63"/>
      <c r="M16" s="81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</row>
    <row r="17" spans="2:32" x14ac:dyDescent="0.2">
      <c r="B17" s="73"/>
      <c r="D17" s="66"/>
      <c r="E17" s="66"/>
      <c r="F17" s="30"/>
      <c r="G17" s="77"/>
      <c r="H17" s="78"/>
      <c r="I17" s="78"/>
      <c r="J17" s="78"/>
      <c r="K17" s="78"/>
      <c r="L17" s="63"/>
      <c r="M17" s="81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</row>
    <row r="18" spans="2:32" x14ac:dyDescent="0.2">
      <c r="B18" s="73"/>
      <c r="D18" s="66"/>
      <c r="E18" s="66"/>
      <c r="F18" s="30"/>
      <c r="G18" s="77"/>
      <c r="H18" s="78"/>
      <c r="I18" s="78"/>
      <c r="J18" s="78"/>
      <c r="K18" s="78"/>
      <c r="L18" s="63"/>
      <c r="M18" s="81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</row>
    <row r="19" spans="2:32" x14ac:dyDescent="0.2">
      <c r="B19" s="73"/>
      <c r="D19" s="66"/>
      <c r="E19" s="66"/>
      <c r="F19" s="30"/>
      <c r="G19" s="77"/>
      <c r="H19" s="78"/>
      <c r="I19" s="78"/>
      <c r="J19" s="78"/>
      <c r="K19" s="78"/>
      <c r="L19" s="63"/>
      <c r="M19" s="81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</row>
    <row r="20" spans="2:32" x14ac:dyDescent="0.2">
      <c r="B20" s="73"/>
      <c r="D20" s="66"/>
      <c r="E20" s="66"/>
      <c r="F20" s="30"/>
      <c r="G20" s="77"/>
      <c r="H20" s="78"/>
      <c r="I20" s="78"/>
      <c r="J20" s="78"/>
      <c r="K20" s="78"/>
      <c r="L20" s="63"/>
      <c r="M20" s="81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</row>
    <row r="21" spans="2:32" x14ac:dyDescent="0.2">
      <c r="B21" s="73"/>
      <c r="D21" s="66"/>
      <c r="E21" s="66"/>
      <c r="F21" s="30"/>
      <c r="G21" s="77"/>
      <c r="H21" s="78"/>
      <c r="I21" s="78"/>
      <c r="J21" s="78"/>
      <c r="K21" s="78"/>
      <c r="L21" s="63"/>
      <c r="M21" s="81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</row>
    <row r="22" spans="2:32" x14ac:dyDescent="0.2">
      <c r="B22" s="73"/>
      <c r="D22" s="66"/>
      <c r="E22" s="66"/>
      <c r="F22" s="30"/>
      <c r="G22" s="77"/>
      <c r="H22" s="78"/>
      <c r="I22" s="78"/>
      <c r="J22" s="78"/>
      <c r="K22" s="78"/>
      <c r="L22" s="63"/>
      <c r="M22" s="81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</row>
    <row r="23" spans="2:32" ht="12.75" customHeight="1" thickBot="1" x14ac:dyDescent="0.25">
      <c r="B23" s="74"/>
      <c r="D23" s="67"/>
      <c r="E23" s="67"/>
      <c r="F23" s="31"/>
      <c r="G23" s="79"/>
      <c r="H23" s="80"/>
      <c r="I23" s="80"/>
      <c r="J23" s="80"/>
      <c r="K23" s="80"/>
      <c r="L23" s="63"/>
      <c r="M23" s="33" t="str">
        <f t="shared" ref="M23:AF23" si="8">IF(OR(TRIM(M8)=0,TRIM(M8)=""),"",IFERROR(TRIM(INDEX(QryItemNamed,MATCH(TRIM(M8),ITEM,0),3)),""))</f>
        <v>MILE</v>
      </c>
      <c r="N23" s="8" t="str">
        <f t="shared" si="8"/>
        <v>MILE</v>
      </c>
      <c r="O23" s="8" t="str">
        <f t="shared" si="8"/>
        <v>FT</v>
      </c>
      <c r="P23" s="8" t="str">
        <f t="shared" ref="P23" si="9">IF(OR(TRIM(P8)=0,TRIM(P8)=""),"",IFERROR(TRIM(INDEX(QryItemNamed,MATCH(TRIM(P8),ITEM,0),3)),""))</f>
        <v>FT</v>
      </c>
      <c r="Q23" s="8" t="str">
        <f t="shared" ref="Q23" si="10">IF(OR(TRIM(Q8)=0,TRIM(Q8)=""),"",IFERROR(TRIM(INDEX(QryItemNamed,MATCH(TRIM(Q8),ITEM,0),3)),""))</f>
        <v>EACH</v>
      </c>
      <c r="R23" s="8" t="str">
        <f t="shared" si="8"/>
        <v>FT</v>
      </c>
      <c r="S23" s="8" t="str">
        <f t="shared" si="8"/>
        <v>MILE</v>
      </c>
      <c r="T23" s="8" t="str">
        <f t="shared" si="8"/>
        <v>MILE</v>
      </c>
      <c r="U23" s="8" t="str">
        <f t="shared" si="8"/>
        <v>FT</v>
      </c>
      <c r="V23" s="8" t="str">
        <f t="shared" si="8"/>
        <v>FT</v>
      </c>
      <c r="W23" s="8" t="str">
        <f t="shared" si="8"/>
        <v>FT</v>
      </c>
      <c r="X23" s="8" t="str">
        <f t="shared" si="8"/>
        <v>EACH</v>
      </c>
      <c r="Y23" s="8" t="str">
        <f t="shared" si="8"/>
        <v>EACH</v>
      </c>
      <c r="Z23" s="8" t="str">
        <f t="shared" si="8"/>
        <v>FT</v>
      </c>
      <c r="AA23" s="8" t="str">
        <f t="shared" si="8"/>
        <v/>
      </c>
      <c r="AB23" s="8" t="str">
        <f t="shared" ref="AB23" si="11">IF(OR(TRIM(AB8)=0,TRIM(AB8)=""),"",IFERROR(TRIM(INDEX(QryItemNamed,MATCH(TRIM(AB8),ITEM,0),3)),""))</f>
        <v/>
      </c>
      <c r="AC23" s="8" t="str">
        <f t="shared" si="8"/>
        <v/>
      </c>
      <c r="AD23" s="8" t="str">
        <f t="shared" si="8"/>
        <v/>
      </c>
      <c r="AE23" s="8" t="str">
        <f t="shared" si="8"/>
        <v/>
      </c>
      <c r="AF23" s="8" t="str">
        <f t="shared" si="8"/>
        <v/>
      </c>
    </row>
    <row r="24" spans="2:32" ht="12.75" customHeight="1" x14ac:dyDescent="0.2">
      <c r="B24" s="23"/>
      <c r="D24" s="9"/>
      <c r="E24" s="9"/>
      <c r="F24" s="34"/>
      <c r="G24" s="10"/>
      <c r="H24" s="11"/>
      <c r="I24" s="9" t="s">
        <v>1</v>
      </c>
      <c r="J24" s="10"/>
      <c r="K24" s="37"/>
      <c r="L24" s="47"/>
      <c r="M24" s="11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2:32" ht="12.75" customHeight="1" x14ac:dyDescent="0.2">
      <c r="B25" s="24"/>
      <c r="D25" s="13" t="s">
        <v>30</v>
      </c>
      <c r="E25" s="13">
        <v>107</v>
      </c>
      <c r="F25" s="35" t="s">
        <v>31</v>
      </c>
      <c r="G25" s="36">
        <v>17261</v>
      </c>
      <c r="H25" s="15"/>
      <c r="I25" s="35"/>
      <c r="J25" s="40">
        <v>17266</v>
      </c>
      <c r="K25" s="13"/>
      <c r="L25" s="48" t="s">
        <v>32</v>
      </c>
      <c r="M25" s="39">
        <f>J25-G25</f>
        <v>5</v>
      </c>
      <c r="N25" s="38"/>
      <c r="O25" s="38"/>
      <c r="P25" s="13"/>
      <c r="Q25" s="13"/>
      <c r="R25" s="3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</row>
    <row r="26" spans="2:32" ht="12.75" customHeight="1" x14ac:dyDescent="0.2">
      <c r="B26" s="24"/>
      <c r="D26" s="13" t="s">
        <v>30</v>
      </c>
      <c r="E26" s="13">
        <f>E25</f>
        <v>107</v>
      </c>
      <c r="F26" s="35" t="s">
        <v>31</v>
      </c>
      <c r="G26" s="36">
        <v>17266</v>
      </c>
      <c r="H26" s="15"/>
      <c r="I26" s="35"/>
      <c r="J26" s="40">
        <v>17740</v>
      </c>
      <c r="K26" s="13"/>
      <c r="L26" s="48" t="s">
        <v>32</v>
      </c>
      <c r="M26" s="39"/>
      <c r="N26" s="38"/>
      <c r="O26" s="38"/>
      <c r="P26" s="13"/>
      <c r="Q26" s="13"/>
      <c r="R26" s="38"/>
      <c r="S26" s="38">
        <f>J26-G26</f>
        <v>474</v>
      </c>
      <c r="T26" s="13"/>
      <c r="U26" s="13"/>
      <c r="V26" s="13"/>
      <c r="W26" s="13"/>
      <c r="X26" s="38"/>
      <c r="Y26" s="13"/>
      <c r="Z26" s="13"/>
      <c r="AA26" s="13"/>
      <c r="AB26" s="13"/>
      <c r="AC26" s="13"/>
      <c r="AD26" s="13"/>
      <c r="AE26" s="13"/>
      <c r="AF26" s="13"/>
    </row>
    <row r="27" spans="2:32" ht="12.75" customHeight="1" x14ac:dyDescent="0.2">
      <c r="B27" s="24"/>
      <c r="D27" s="13" t="s">
        <v>33</v>
      </c>
      <c r="E27" s="13">
        <f>E25</f>
        <v>107</v>
      </c>
      <c r="F27" s="35" t="s">
        <v>31</v>
      </c>
      <c r="G27" s="36">
        <v>17261</v>
      </c>
      <c r="H27" s="15"/>
      <c r="I27" s="35"/>
      <c r="J27" s="40">
        <v>17266</v>
      </c>
      <c r="K27" s="13"/>
      <c r="L27" s="48" t="s">
        <v>32</v>
      </c>
      <c r="M27" s="39"/>
      <c r="N27" s="38">
        <f>J27-G27</f>
        <v>5</v>
      </c>
      <c r="O27" s="38"/>
      <c r="P27" s="13"/>
      <c r="Q27" s="13"/>
      <c r="R27" s="38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2:32" ht="12.75" customHeight="1" x14ac:dyDescent="0.2">
      <c r="B28" s="24"/>
      <c r="D28" s="13" t="s">
        <v>33</v>
      </c>
      <c r="E28" s="13">
        <f>E27</f>
        <v>107</v>
      </c>
      <c r="F28" s="35" t="s">
        <v>31</v>
      </c>
      <c r="G28" s="36">
        <v>17266</v>
      </c>
      <c r="H28" s="15"/>
      <c r="I28" s="35"/>
      <c r="J28" s="40">
        <v>17740</v>
      </c>
      <c r="K28" s="13"/>
      <c r="L28" s="48" t="s">
        <v>34</v>
      </c>
      <c r="M28" s="39"/>
      <c r="N28" s="38"/>
      <c r="O28" s="38"/>
      <c r="P28" s="13"/>
      <c r="Q28" s="13"/>
      <c r="R28" s="38"/>
      <c r="S28" s="13"/>
      <c r="T28" s="38">
        <f>J28-G28</f>
        <v>474</v>
      </c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</row>
    <row r="29" spans="2:32" ht="12.75" customHeight="1" x14ac:dyDescent="0.2">
      <c r="B29" s="24"/>
      <c r="D29" s="13" t="s">
        <v>35</v>
      </c>
      <c r="E29" s="13">
        <f>E25</f>
        <v>107</v>
      </c>
      <c r="F29" s="35" t="s">
        <v>31</v>
      </c>
      <c r="G29" s="36">
        <v>17261</v>
      </c>
      <c r="H29" s="15"/>
      <c r="I29" s="35"/>
      <c r="J29" s="40">
        <v>17266</v>
      </c>
      <c r="K29" s="13"/>
      <c r="L29" s="48" t="s">
        <v>36</v>
      </c>
      <c r="M29" s="39"/>
      <c r="N29" s="38"/>
      <c r="O29" s="38">
        <f>J29-G29</f>
        <v>5</v>
      </c>
      <c r="P29" s="13"/>
      <c r="Q29" s="13"/>
      <c r="R29" s="38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</row>
    <row r="30" spans="2:32" ht="12.75" customHeight="1" x14ac:dyDescent="0.2">
      <c r="B30" s="24"/>
      <c r="D30" s="13" t="s">
        <v>35</v>
      </c>
      <c r="E30" s="13">
        <f>E25</f>
        <v>107</v>
      </c>
      <c r="F30" s="35" t="s">
        <v>31</v>
      </c>
      <c r="G30" s="36">
        <v>17266</v>
      </c>
      <c r="H30" s="15"/>
      <c r="I30" s="35"/>
      <c r="J30" s="40">
        <v>17485</v>
      </c>
      <c r="K30" s="13"/>
      <c r="L30" s="48" t="s">
        <v>36</v>
      </c>
      <c r="M30" s="39"/>
      <c r="N30" s="38"/>
      <c r="O30" s="38"/>
      <c r="P30" s="13"/>
      <c r="Q30" s="13"/>
      <c r="R30" s="38"/>
      <c r="S30" s="13"/>
      <c r="T30" s="13"/>
      <c r="U30" s="38">
        <f>J30-G30</f>
        <v>219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</row>
    <row r="31" spans="2:32" ht="12.75" customHeight="1" x14ac:dyDescent="0.2">
      <c r="B31" s="24"/>
      <c r="D31" s="13" t="s">
        <v>35</v>
      </c>
      <c r="E31" s="13">
        <f>E27</f>
        <v>107</v>
      </c>
      <c r="F31" s="35" t="s">
        <v>31</v>
      </c>
      <c r="G31" s="36">
        <v>17261</v>
      </c>
      <c r="H31" s="15"/>
      <c r="I31" s="35"/>
      <c r="J31" s="40">
        <v>17266</v>
      </c>
      <c r="K31" s="13"/>
      <c r="L31" s="48" t="s">
        <v>37</v>
      </c>
      <c r="M31" s="39"/>
      <c r="N31" s="38"/>
      <c r="O31" s="38">
        <f>J31-G31</f>
        <v>5</v>
      </c>
      <c r="P31" s="13"/>
      <c r="Q31" s="13"/>
      <c r="R31" s="38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</row>
    <row r="32" spans="2:32" ht="12.75" customHeight="1" x14ac:dyDescent="0.2">
      <c r="B32" s="24"/>
      <c r="D32" s="13" t="s">
        <v>35</v>
      </c>
      <c r="E32" s="13">
        <f>E27</f>
        <v>107</v>
      </c>
      <c r="F32" s="35" t="s">
        <v>31</v>
      </c>
      <c r="G32" s="36">
        <v>17266</v>
      </c>
      <c r="H32" s="15"/>
      <c r="I32" s="35"/>
      <c r="J32" s="40">
        <v>17485</v>
      </c>
      <c r="K32" s="13"/>
      <c r="L32" s="48" t="s">
        <v>37</v>
      </c>
      <c r="M32" s="39"/>
      <c r="N32" s="38"/>
      <c r="O32" s="38"/>
      <c r="P32" s="13"/>
      <c r="Q32" s="13"/>
      <c r="R32" s="38"/>
      <c r="S32" s="13"/>
      <c r="T32" s="13"/>
      <c r="U32" s="38">
        <f>J32-G32</f>
        <v>219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  <row r="33" spans="2:32" ht="12.75" customHeight="1" x14ac:dyDescent="0.2">
      <c r="B33" s="24"/>
      <c r="D33" s="13" t="s">
        <v>30</v>
      </c>
      <c r="E33" s="13">
        <f>E25</f>
        <v>107</v>
      </c>
      <c r="F33" s="35" t="s">
        <v>31</v>
      </c>
      <c r="G33" s="36">
        <v>17261</v>
      </c>
      <c r="H33" s="15"/>
      <c r="I33" s="35"/>
      <c r="J33" s="40">
        <v>17266</v>
      </c>
      <c r="K33" s="13"/>
      <c r="L33" s="48" t="s">
        <v>37</v>
      </c>
      <c r="M33" s="39">
        <f>J33-G33</f>
        <v>5</v>
      </c>
      <c r="N33" s="38"/>
      <c r="O33" s="38"/>
      <c r="P33" s="13"/>
      <c r="Q33" s="13"/>
      <c r="R33" s="38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2:32" ht="12.75" customHeight="1" x14ac:dyDescent="0.2">
      <c r="B34" s="24"/>
      <c r="D34" s="13" t="s">
        <v>30</v>
      </c>
      <c r="E34" s="13">
        <f>E33</f>
        <v>107</v>
      </c>
      <c r="F34" s="35" t="s">
        <v>31</v>
      </c>
      <c r="G34" s="36">
        <v>17266</v>
      </c>
      <c r="H34" s="15"/>
      <c r="I34" s="35"/>
      <c r="J34" s="40">
        <v>17740</v>
      </c>
      <c r="K34" s="13"/>
      <c r="L34" s="48" t="s">
        <v>37</v>
      </c>
      <c r="M34" s="39"/>
      <c r="N34" s="38"/>
      <c r="O34" s="38"/>
      <c r="P34" s="13"/>
      <c r="Q34" s="13"/>
      <c r="R34" s="38"/>
      <c r="S34" s="38">
        <f>J34-G34</f>
        <v>474</v>
      </c>
      <c r="T34" s="13"/>
      <c r="U34" s="13"/>
      <c r="V34" s="13"/>
      <c r="W34" s="13"/>
      <c r="X34" s="38"/>
      <c r="Y34" s="13"/>
      <c r="Z34" s="13"/>
      <c r="AA34" s="13"/>
      <c r="AB34" s="13"/>
      <c r="AC34" s="13"/>
      <c r="AD34" s="13"/>
      <c r="AE34" s="13"/>
      <c r="AF34" s="13"/>
    </row>
    <row r="35" spans="2:32" ht="12.75" customHeight="1" x14ac:dyDescent="0.2">
      <c r="B35" s="24"/>
      <c r="D35" s="13" t="s">
        <v>35</v>
      </c>
      <c r="E35" s="13">
        <f>E31</f>
        <v>107</v>
      </c>
      <c r="F35" s="35" t="s">
        <v>31</v>
      </c>
      <c r="G35" s="36">
        <v>17261</v>
      </c>
      <c r="H35" s="15"/>
      <c r="I35" s="35"/>
      <c r="J35" s="40">
        <v>17266</v>
      </c>
      <c r="K35" s="13"/>
      <c r="L35" s="48" t="s">
        <v>37</v>
      </c>
      <c r="M35" s="39"/>
      <c r="N35" s="38"/>
      <c r="O35" s="38">
        <f>J35-G35</f>
        <v>5</v>
      </c>
      <c r="P35" s="13"/>
      <c r="Q35" s="13"/>
      <c r="R35" s="38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2:32" ht="12.75" customHeight="1" x14ac:dyDescent="0.2">
      <c r="B36" s="24"/>
      <c r="D36" s="13" t="s">
        <v>35</v>
      </c>
      <c r="E36" s="13">
        <f>E31</f>
        <v>107</v>
      </c>
      <c r="F36" s="35" t="s">
        <v>31</v>
      </c>
      <c r="G36" s="36">
        <v>17266</v>
      </c>
      <c r="H36" s="15"/>
      <c r="I36" s="35"/>
      <c r="J36" s="40">
        <v>17485</v>
      </c>
      <c r="K36" s="13"/>
      <c r="L36" s="48" t="s">
        <v>37</v>
      </c>
      <c r="M36" s="39"/>
      <c r="N36" s="38"/>
      <c r="O36" s="38"/>
      <c r="P36" s="13"/>
      <c r="Q36" s="13"/>
      <c r="R36" s="38"/>
      <c r="S36" s="13"/>
      <c r="T36" s="13"/>
      <c r="U36" s="38">
        <f>J36-G36</f>
        <v>219</v>
      </c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</row>
    <row r="37" spans="2:32" ht="12.75" customHeight="1" x14ac:dyDescent="0.2">
      <c r="B37" s="24"/>
      <c r="D37" s="13" t="s">
        <v>38</v>
      </c>
      <c r="E37" s="13">
        <f>E25</f>
        <v>107</v>
      </c>
      <c r="F37" s="35" t="s">
        <v>31</v>
      </c>
      <c r="G37" s="36">
        <v>17279</v>
      </c>
      <c r="H37" s="15"/>
      <c r="I37" s="35"/>
      <c r="J37" s="40"/>
      <c r="K37" s="13"/>
      <c r="L37" s="48" t="s">
        <v>32</v>
      </c>
      <c r="M37" s="39"/>
      <c r="N37" s="38"/>
      <c r="O37" s="38"/>
      <c r="P37" s="13"/>
      <c r="Q37" s="13"/>
      <c r="R37" s="38"/>
      <c r="S37" s="13"/>
      <c r="T37" s="13"/>
      <c r="U37" s="13"/>
      <c r="V37" s="13"/>
      <c r="W37" s="13"/>
      <c r="X37" s="13"/>
      <c r="Y37" s="13">
        <v>1</v>
      </c>
      <c r="Z37" s="13"/>
      <c r="AA37" s="13"/>
      <c r="AB37" s="13"/>
      <c r="AC37" s="13"/>
      <c r="AD37" s="13"/>
      <c r="AE37" s="13"/>
      <c r="AF37" s="13"/>
    </row>
    <row r="38" spans="2:32" ht="12.75" customHeight="1" x14ac:dyDescent="0.2">
      <c r="B38" s="24"/>
      <c r="D38" s="13" t="s">
        <v>38</v>
      </c>
      <c r="E38" s="13">
        <f>E25</f>
        <v>107</v>
      </c>
      <c r="F38" s="35" t="s">
        <v>31</v>
      </c>
      <c r="G38" s="36">
        <v>17279</v>
      </c>
      <c r="H38" s="15"/>
      <c r="I38" s="35"/>
      <c r="J38" s="40"/>
      <c r="K38" s="13"/>
      <c r="L38" s="48" t="s">
        <v>37</v>
      </c>
      <c r="M38" s="39"/>
      <c r="N38" s="38"/>
      <c r="O38" s="38"/>
      <c r="P38" s="13"/>
      <c r="Q38" s="13"/>
      <c r="R38" s="38"/>
      <c r="S38" s="13"/>
      <c r="T38" s="13"/>
      <c r="U38" s="13"/>
      <c r="V38" s="13"/>
      <c r="W38" s="13"/>
      <c r="X38" s="13"/>
      <c r="Y38" s="13">
        <v>1</v>
      </c>
      <c r="Z38" s="13"/>
      <c r="AA38" s="13"/>
      <c r="AB38" s="13"/>
      <c r="AC38" s="13"/>
      <c r="AD38" s="13"/>
      <c r="AE38" s="13"/>
      <c r="AF38" s="13"/>
    </row>
    <row r="39" spans="2:32" ht="12.75" customHeight="1" x14ac:dyDescent="0.2">
      <c r="B39" s="24"/>
      <c r="D39" s="13" t="s">
        <v>38</v>
      </c>
      <c r="E39" s="13">
        <f>E25</f>
        <v>107</v>
      </c>
      <c r="F39" s="35" t="s">
        <v>31</v>
      </c>
      <c r="G39" s="36">
        <v>17279</v>
      </c>
      <c r="H39" s="15"/>
      <c r="I39" s="35"/>
      <c r="J39" s="40"/>
      <c r="K39" s="13"/>
      <c r="L39" s="48" t="s">
        <v>37</v>
      </c>
      <c r="M39" s="39"/>
      <c r="N39" s="38"/>
      <c r="O39" s="38"/>
      <c r="P39" s="13"/>
      <c r="Q39" s="13"/>
      <c r="R39" s="38"/>
      <c r="S39" s="13"/>
      <c r="T39" s="13"/>
      <c r="U39" s="13"/>
      <c r="V39" s="13"/>
      <c r="W39" s="13"/>
      <c r="X39" s="13"/>
      <c r="Y39" s="13">
        <v>1</v>
      </c>
      <c r="Z39" s="13"/>
      <c r="AA39" s="13"/>
      <c r="AB39" s="13"/>
      <c r="AC39" s="13"/>
      <c r="AD39" s="13"/>
      <c r="AE39" s="13"/>
      <c r="AF39" s="13"/>
    </row>
    <row r="40" spans="2:32" ht="12.75" customHeight="1" x14ac:dyDescent="0.2">
      <c r="B40" s="24"/>
      <c r="D40" s="13" t="s">
        <v>39</v>
      </c>
      <c r="E40" s="13">
        <f>E25</f>
        <v>107</v>
      </c>
      <c r="F40" s="35" t="s">
        <v>31</v>
      </c>
      <c r="G40" s="36">
        <v>17345</v>
      </c>
      <c r="H40" s="15"/>
      <c r="I40" s="35"/>
      <c r="J40" s="40"/>
      <c r="K40" s="13"/>
      <c r="L40" s="48" t="s">
        <v>32</v>
      </c>
      <c r="M40" s="39"/>
      <c r="N40" s="38"/>
      <c r="O40" s="38"/>
      <c r="P40" s="13"/>
      <c r="Q40" s="13"/>
      <c r="R40" s="38"/>
      <c r="S40" s="13"/>
      <c r="T40" s="13"/>
      <c r="U40" s="13"/>
      <c r="V40" s="13"/>
      <c r="W40" s="13"/>
      <c r="X40" s="13">
        <v>1</v>
      </c>
      <c r="Y40" s="13"/>
      <c r="Z40" s="13"/>
      <c r="AA40" s="13"/>
      <c r="AB40" s="13"/>
      <c r="AC40" s="13"/>
      <c r="AD40" s="13"/>
      <c r="AE40" s="13"/>
      <c r="AF40" s="13"/>
    </row>
    <row r="41" spans="2:32" ht="12.75" customHeight="1" x14ac:dyDescent="0.2">
      <c r="B41" s="24"/>
      <c r="D41" s="13" t="s">
        <v>39</v>
      </c>
      <c r="E41" s="13">
        <f>E25</f>
        <v>107</v>
      </c>
      <c r="F41" s="35" t="s">
        <v>31</v>
      </c>
      <c r="G41" s="36">
        <v>17345</v>
      </c>
      <c r="H41" s="15"/>
      <c r="I41" s="35"/>
      <c r="J41" s="40"/>
      <c r="K41" s="13"/>
      <c r="L41" s="48" t="s">
        <v>37</v>
      </c>
      <c r="M41" s="39"/>
      <c r="N41" s="38"/>
      <c r="O41" s="38"/>
      <c r="P41" s="13"/>
      <c r="Q41" s="13"/>
      <c r="R41" s="38"/>
      <c r="S41" s="13"/>
      <c r="T41" s="13"/>
      <c r="U41" s="13"/>
      <c r="V41" s="13"/>
      <c r="W41" s="13"/>
      <c r="X41" s="13">
        <v>1</v>
      </c>
      <c r="Y41" s="13"/>
      <c r="Z41" s="13"/>
      <c r="AA41" s="13"/>
      <c r="AB41" s="13"/>
      <c r="AC41" s="13"/>
      <c r="AD41" s="13"/>
      <c r="AE41" s="13"/>
      <c r="AF41" s="13"/>
    </row>
    <row r="42" spans="2:32" ht="12.75" customHeight="1" x14ac:dyDescent="0.2">
      <c r="B42" s="24"/>
      <c r="D42" s="13" t="s">
        <v>39</v>
      </c>
      <c r="E42" s="13">
        <f>E25</f>
        <v>107</v>
      </c>
      <c r="F42" s="35" t="s">
        <v>31</v>
      </c>
      <c r="G42" s="36">
        <v>17345</v>
      </c>
      <c r="H42" s="15"/>
      <c r="I42" s="35"/>
      <c r="J42" s="40"/>
      <c r="K42" s="13"/>
      <c r="L42" s="48" t="s">
        <v>37</v>
      </c>
      <c r="M42" s="39"/>
      <c r="N42" s="38"/>
      <c r="O42" s="38"/>
      <c r="P42" s="13"/>
      <c r="Q42" s="13"/>
      <c r="R42" s="38"/>
      <c r="S42" s="13"/>
      <c r="T42" s="13"/>
      <c r="U42" s="13"/>
      <c r="V42" s="13"/>
      <c r="W42" s="13"/>
      <c r="X42" s="13">
        <v>1</v>
      </c>
      <c r="Y42" s="13"/>
      <c r="Z42" s="13"/>
      <c r="AA42" s="13"/>
      <c r="AB42" s="13"/>
      <c r="AC42" s="13"/>
      <c r="AD42" s="13"/>
      <c r="AE42" s="13"/>
      <c r="AF42" s="13"/>
    </row>
    <row r="43" spans="2:32" ht="12.75" customHeight="1" x14ac:dyDescent="0.2">
      <c r="B43" s="24"/>
      <c r="D43" s="13" t="s">
        <v>38</v>
      </c>
      <c r="E43" s="13">
        <f>E31</f>
        <v>107</v>
      </c>
      <c r="F43" s="35" t="s">
        <v>31</v>
      </c>
      <c r="G43" s="36">
        <v>17411</v>
      </c>
      <c r="H43" s="15"/>
      <c r="I43" s="35"/>
      <c r="J43" s="40"/>
      <c r="K43" s="13"/>
      <c r="L43" s="48" t="s">
        <v>32</v>
      </c>
      <c r="M43" s="39"/>
      <c r="N43" s="38"/>
      <c r="O43" s="38"/>
      <c r="P43" s="13"/>
      <c r="Q43" s="13"/>
      <c r="R43" s="38"/>
      <c r="S43" s="13"/>
      <c r="T43" s="13"/>
      <c r="U43" s="13"/>
      <c r="V43" s="13"/>
      <c r="W43" s="13"/>
      <c r="X43" s="13"/>
      <c r="Y43" s="13">
        <v>1</v>
      </c>
      <c r="Z43" s="13"/>
      <c r="AA43" s="13"/>
      <c r="AB43" s="13"/>
      <c r="AC43" s="13"/>
      <c r="AD43" s="13"/>
      <c r="AE43" s="13"/>
      <c r="AF43" s="13"/>
    </row>
    <row r="44" spans="2:32" ht="12.75" customHeight="1" x14ac:dyDescent="0.2">
      <c r="B44" s="24"/>
      <c r="D44" s="13" t="s">
        <v>38</v>
      </c>
      <c r="E44" s="13">
        <f>E31</f>
        <v>107</v>
      </c>
      <c r="F44" s="35" t="s">
        <v>31</v>
      </c>
      <c r="G44" s="36">
        <v>17411</v>
      </c>
      <c r="H44" s="15"/>
      <c r="I44" s="35"/>
      <c r="J44" s="40"/>
      <c r="K44" s="13"/>
      <c r="L44" s="48" t="s">
        <v>37</v>
      </c>
      <c r="M44" s="39"/>
      <c r="N44" s="38"/>
      <c r="O44" s="38"/>
      <c r="P44" s="13"/>
      <c r="Q44" s="13"/>
      <c r="R44" s="38"/>
      <c r="S44" s="13"/>
      <c r="T44" s="13"/>
      <c r="U44" s="13"/>
      <c r="V44" s="13"/>
      <c r="W44" s="13"/>
      <c r="X44" s="13"/>
      <c r="Y44" s="13">
        <v>1</v>
      </c>
      <c r="Z44" s="13"/>
      <c r="AA44" s="13"/>
      <c r="AB44" s="13"/>
      <c r="AC44" s="13"/>
      <c r="AD44" s="13"/>
      <c r="AE44" s="13"/>
      <c r="AF44" s="13"/>
    </row>
    <row r="45" spans="2:32" ht="12.75" customHeight="1" x14ac:dyDescent="0.2">
      <c r="B45" s="24"/>
      <c r="D45" s="13" t="s">
        <v>38</v>
      </c>
      <c r="E45" s="13">
        <f>E31</f>
        <v>107</v>
      </c>
      <c r="F45" s="35" t="s">
        <v>31</v>
      </c>
      <c r="G45" s="36">
        <v>17411</v>
      </c>
      <c r="H45" s="15"/>
      <c r="I45" s="35"/>
      <c r="J45" s="40"/>
      <c r="K45" s="13"/>
      <c r="L45" s="48" t="s">
        <v>37</v>
      </c>
      <c r="M45" s="39"/>
      <c r="N45" s="38"/>
      <c r="O45" s="38"/>
      <c r="P45" s="13"/>
      <c r="Q45" s="13"/>
      <c r="R45" s="38"/>
      <c r="S45" s="13"/>
      <c r="T45" s="13"/>
      <c r="U45" s="13"/>
      <c r="V45" s="13"/>
      <c r="W45" s="13"/>
      <c r="X45" s="13"/>
      <c r="Y45" s="13">
        <v>1</v>
      </c>
      <c r="Z45" s="13"/>
      <c r="AA45" s="13"/>
      <c r="AB45" s="13"/>
      <c r="AC45" s="13"/>
      <c r="AD45" s="13"/>
      <c r="AE45" s="13"/>
      <c r="AF45" s="13"/>
    </row>
    <row r="46" spans="2:32" ht="12.75" customHeight="1" x14ac:dyDescent="0.2">
      <c r="B46" s="24"/>
      <c r="D46" s="13" t="s">
        <v>39</v>
      </c>
      <c r="E46" s="13">
        <f>E31</f>
        <v>107</v>
      </c>
      <c r="F46" s="35" t="s">
        <v>31</v>
      </c>
      <c r="G46" s="36">
        <v>17477</v>
      </c>
      <c r="H46" s="15"/>
      <c r="I46" s="35"/>
      <c r="J46" s="40"/>
      <c r="K46" s="13"/>
      <c r="L46" s="48" t="s">
        <v>32</v>
      </c>
      <c r="M46" s="39"/>
      <c r="N46" s="38"/>
      <c r="O46" s="38"/>
      <c r="P46" s="13"/>
      <c r="Q46" s="13"/>
      <c r="R46" s="38"/>
      <c r="S46" s="13"/>
      <c r="T46" s="13"/>
      <c r="U46" s="13"/>
      <c r="V46" s="13"/>
      <c r="W46" s="13"/>
      <c r="X46" s="13">
        <v>1</v>
      </c>
      <c r="Y46" s="13"/>
      <c r="Z46" s="13"/>
      <c r="AA46" s="13"/>
      <c r="AB46" s="13"/>
      <c r="AC46" s="13"/>
      <c r="AD46" s="13"/>
      <c r="AE46" s="13"/>
      <c r="AF46" s="13"/>
    </row>
    <row r="47" spans="2:32" ht="12.75" customHeight="1" x14ac:dyDescent="0.2">
      <c r="B47" s="24"/>
      <c r="D47" s="13" t="s">
        <v>39</v>
      </c>
      <c r="E47" s="13">
        <f>E31</f>
        <v>107</v>
      </c>
      <c r="F47" s="35" t="s">
        <v>31</v>
      </c>
      <c r="G47" s="36">
        <v>17477</v>
      </c>
      <c r="H47" s="15"/>
      <c r="I47" s="35"/>
      <c r="J47" s="40"/>
      <c r="K47" s="13"/>
      <c r="L47" s="48" t="s">
        <v>37</v>
      </c>
      <c r="M47" s="39"/>
      <c r="N47" s="38"/>
      <c r="O47" s="38"/>
      <c r="P47" s="13"/>
      <c r="Q47" s="13"/>
      <c r="R47" s="38"/>
      <c r="S47" s="13"/>
      <c r="T47" s="13"/>
      <c r="U47" s="13"/>
      <c r="V47" s="13"/>
      <c r="W47" s="13"/>
      <c r="X47" s="13">
        <v>1</v>
      </c>
      <c r="Y47" s="13"/>
      <c r="Z47" s="13"/>
      <c r="AA47" s="13"/>
      <c r="AB47" s="13"/>
      <c r="AC47" s="13"/>
      <c r="AD47" s="13"/>
      <c r="AE47" s="13"/>
      <c r="AF47" s="13"/>
    </row>
    <row r="48" spans="2:32" ht="12.75" customHeight="1" x14ac:dyDescent="0.2">
      <c r="B48" s="24"/>
      <c r="D48" s="13" t="s">
        <v>39</v>
      </c>
      <c r="E48" s="13">
        <f>E31</f>
        <v>107</v>
      </c>
      <c r="F48" s="35" t="s">
        <v>31</v>
      </c>
      <c r="G48" s="36">
        <v>17477</v>
      </c>
      <c r="H48" s="15"/>
      <c r="I48" s="35"/>
      <c r="J48" s="40"/>
      <c r="K48" s="13"/>
      <c r="L48" s="48" t="s">
        <v>37</v>
      </c>
      <c r="M48" s="39"/>
      <c r="N48" s="38"/>
      <c r="O48" s="38"/>
      <c r="P48" s="13"/>
      <c r="Q48" s="13"/>
      <c r="R48" s="38"/>
      <c r="S48" s="13"/>
      <c r="T48" s="13"/>
      <c r="U48" s="13"/>
      <c r="V48" s="13"/>
      <c r="W48" s="13"/>
      <c r="X48" s="13">
        <v>1</v>
      </c>
      <c r="Y48" s="13"/>
      <c r="Z48" s="13"/>
      <c r="AA48" s="13"/>
      <c r="AB48" s="13"/>
      <c r="AC48" s="13"/>
      <c r="AD48" s="13"/>
      <c r="AE48" s="13"/>
      <c r="AF48" s="13"/>
    </row>
    <row r="49" spans="2:32" ht="12.75" customHeight="1" x14ac:dyDescent="0.2">
      <c r="B49" s="24"/>
      <c r="D49" s="13" t="s">
        <v>40</v>
      </c>
      <c r="E49" s="13">
        <f>E25</f>
        <v>107</v>
      </c>
      <c r="F49" s="35" t="s">
        <v>31</v>
      </c>
      <c r="G49" s="36">
        <v>17487</v>
      </c>
      <c r="H49" s="15"/>
      <c r="I49" s="35"/>
      <c r="J49" s="40"/>
      <c r="K49" s="13"/>
      <c r="L49" s="48" t="s">
        <v>34</v>
      </c>
      <c r="M49" s="39"/>
      <c r="N49" s="38"/>
      <c r="O49" s="38"/>
      <c r="P49" s="13"/>
      <c r="Q49" s="13"/>
      <c r="R49" s="38"/>
      <c r="S49" s="13"/>
      <c r="T49" s="38"/>
      <c r="U49" s="13"/>
      <c r="V49" s="13">
        <v>64</v>
      </c>
      <c r="W49" s="13"/>
      <c r="X49" s="13"/>
      <c r="Y49" s="13"/>
      <c r="Z49" s="13"/>
      <c r="AA49" s="13"/>
      <c r="AB49" s="13"/>
      <c r="AC49" s="13"/>
      <c r="AD49" s="13"/>
      <c r="AE49" s="13"/>
      <c r="AF49" s="13"/>
    </row>
    <row r="50" spans="2:32" ht="12.75" customHeight="1" x14ac:dyDescent="0.2">
      <c r="B50" s="24"/>
      <c r="D50" s="13" t="s">
        <v>42</v>
      </c>
      <c r="E50" s="13">
        <f>E25</f>
        <v>107</v>
      </c>
      <c r="F50" s="35" t="s">
        <v>31</v>
      </c>
      <c r="G50" s="36">
        <v>17500</v>
      </c>
      <c r="H50" s="15"/>
      <c r="I50" s="35"/>
      <c r="J50" s="40"/>
      <c r="K50" s="13"/>
      <c r="L50" s="48" t="s">
        <v>34</v>
      </c>
      <c r="M50" s="39"/>
      <c r="N50" s="38"/>
      <c r="O50" s="38"/>
      <c r="P50" s="13"/>
      <c r="Q50" s="13"/>
      <c r="R50" s="38"/>
      <c r="S50" s="13"/>
      <c r="T50" s="13"/>
      <c r="U50" s="13"/>
      <c r="V50" s="13"/>
      <c r="W50" s="13">
        <v>114</v>
      </c>
      <c r="X50" s="13"/>
      <c r="Y50" s="13"/>
      <c r="Z50" s="13"/>
      <c r="AA50" s="13"/>
      <c r="AB50" s="13"/>
      <c r="AC50" s="13"/>
      <c r="AD50" s="13"/>
      <c r="AE50" s="13"/>
      <c r="AF50" s="13"/>
    </row>
    <row r="51" spans="2:32" ht="12.75" customHeight="1" x14ac:dyDescent="0.2">
      <c r="B51" s="24"/>
      <c r="D51" s="13" t="s">
        <v>42</v>
      </c>
      <c r="E51" s="13">
        <f>E25</f>
        <v>107</v>
      </c>
      <c r="F51" s="35" t="s">
        <v>31</v>
      </c>
      <c r="G51" s="36">
        <v>17641</v>
      </c>
      <c r="H51" s="15"/>
      <c r="I51" s="35"/>
      <c r="J51" s="40"/>
      <c r="K51" s="13"/>
      <c r="L51" s="48" t="s">
        <v>41</v>
      </c>
      <c r="M51" s="39"/>
      <c r="N51" s="38"/>
      <c r="O51" s="38"/>
      <c r="P51" s="13"/>
      <c r="Q51" s="13"/>
      <c r="R51" s="38"/>
      <c r="S51" s="13"/>
      <c r="T51" s="13"/>
      <c r="U51" s="13"/>
      <c r="V51" s="13"/>
      <c r="W51" s="13">
        <v>126</v>
      </c>
      <c r="X51" s="13"/>
      <c r="Y51" s="13"/>
      <c r="Z51" s="13"/>
      <c r="AA51" s="13"/>
      <c r="AB51" s="13"/>
      <c r="AC51" s="13"/>
      <c r="AD51" s="13"/>
      <c r="AE51" s="13"/>
      <c r="AF51" s="13"/>
    </row>
    <row r="52" spans="2:32" ht="12.75" customHeight="1" x14ac:dyDescent="0.2">
      <c r="B52" s="24"/>
      <c r="D52" s="13" t="s">
        <v>40</v>
      </c>
      <c r="E52" s="13">
        <f>E25</f>
        <v>107</v>
      </c>
      <c r="F52" s="35" t="s">
        <v>31</v>
      </c>
      <c r="G52" s="36">
        <v>17656</v>
      </c>
      <c r="H52" s="15"/>
      <c r="I52" s="35"/>
      <c r="J52" s="40"/>
      <c r="K52" s="13"/>
      <c r="L52" s="48" t="s">
        <v>34</v>
      </c>
      <c r="M52" s="39"/>
      <c r="N52" s="38"/>
      <c r="O52" s="38"/>
      <c r="P52" s="13"/>
      <c r="Q52" s="13"/>
      <c r="R52" s="38"/>
      <c r="S52" s="13"/>
      <c r="T52" s="13"/>
      <c r="U52" s="13"/>
      <c r="V52" s="13">
        <v>65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</row>
    <row r="53" spans="2:32" ht="12.75" customHeight="1" x14ac:dyDescent="0.2">
      <c r="B53" s="24"/>
      <c r="D53" s="13" t="s">
        <v>35</v>
      </c>
      <c r="E53" s="13">
        <f>E25</f>
        <v>107</v>
      </c>
      <c r="F53" s="35" t="s">
        <v>31</v>
      </c>
      <c r="G53" s="36">
        <v>17658</v>
      </c>
      <c r="H53" s="15"/>
      <c r="I53" s="35"/>
      <c r="J53" s="40">
        <v>17740</v>
      </c>
      <c r="K53" s="13"/>
      <c r="L53" s="48" t="s">
        <v>32</v>
      </c>
      <c r="M53" s="39"/>
      <c r="N53" s="38"/>
      <c r="O53" s="38"/>
      <c r="P53" s="13"/>
      <c r="Q53" s="13"/>
      <c r="R53" s="38"/>
      <c r="S53" s="13"/>
      <c r="T53" s="13"/>
      <c r="U53" s="38">
        <f>J53-G53</f>
        <v>82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</row>
    <row r="54" spans="2:32" ht="12.75" customHeight="1" x14ac:dyDescent="0.2">
      <c r="B54" s="24"/>
      <c r="D54" s="13" t="s">
        <v>35</v>
      </c>
      <c r="E54" s="13">
        <f>E25</f>
        <v>107</v>
      </c>
      <c r="F54" s="35" t="s">
        <v>31</v>
      </c>
      <c r="G54" s="36">
        <v>17658</v>
      </c>
      <c r="H54" s="15"/>
      <c r="I54" s="35"/>
      <c r="J54" s="40">
        <v>17740</v>
      </c>
      <c r="K54" s="13"/>
      <c r="L54" s="48" t="s">
        <v>32</v>
      </c>
      <c r="M54" s="39"/>
      <c r="N54" s="38"/>
      <c r="O54" s="38"/>
      <c r="P54" s="13"/>
      <c r="Q54" s="13"/>
      <c r="R54" s="38"/>
      <c r="S54" s="13"/>
      <c r="T54" s="13"/>
      <c r="U54" s="38">
        <f>J54-G54</f>
        <v>82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</row>
    <row r="55" spans="2:32" ht="12.75" customHeight="1" x14ac:dyDescent="0.2">
      <c r="B55" s="24"/>
      <c r="D55" s="13" t="s">
        <v>35</v>
      </c>
      <c r="E55" s="13">
        <f>E25</f>
        <v>107</v>
      </c>
      <c r="F55" s="35" t="s">
        <v>31</v>
      </c>
      <c r="G55" s="36">
        <v>17658</v>
      </c>
      <c r="H55" s="15"/>
      <c r="I55" s="35"/>
      <c r="J55" s="40">
        <v>17740</v>
      </c>
      <c r="K55" s="13"/>
      <c r="L55" s="48" t="s">
        <v>36</v>
      </c>
      <c r="M55" s="39"/>
      <c r="N55" s="38"/>
      <c r="O55" s="38"/>
      <c r="P55" s="13"/>
      <c r="Q55" s="13"/>
      <c r="R55" s="38"/>
      <c r="S55" s="13"/>
      <c r="T55" s="13"/>
      <c r="U55" s="38">
        <f>J55-G55</f>
        <v>82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</row>
    <row r="56" spans="2:32" ht="12.75" customHeight="1" x14ac:dyDescent="0.2">
      <c r="B56" s="24"/>
      <c r="D56" s="13" t="s">
        <v>39</v>
      </c>
      <c r="E56" s="13">
        <f>E25</f>
        <v>107</v>
      </c>
      <c r="F56" s="35" t="s">
        <v>31</v>
      </c>
      <c r="G56" s="36">
        <v>17666</v>
      </c>
      <c r="H56" s="15"/>
      <c r="I56" s="35"/>
      <c r="J56" s="40"/>
      <c r="K56" s="13"/>
      <c r="L56" s="48" t="s">
        <v>32</v>
      </c>
      <c r="M56" s="39"/>
      <c r="N56" s="38"/>
      <c r="O56" s="38"/>
      <c r="P56" s="13"/>
      <c r="Q56" s="13"/>
      <c r="R56" s="38"/>
      <c r="S56" s="13"/>
      <c r="T56" s="13"/>
      <c r="U56" s="13"/>
      <c r="V56" s="13"/>
      <c r="W56" s="13"/>
      <c r="X56" s="13">
        <v>1</v>
      </c>
      <c r="Y56" s="13"/>
      <c r="Z56" s="13"/>
      <c r="AA56" s="13"/>
      <c r="AB56" s="13"/>
      <c r="AC56" s="13"/>
      <c r="AD56" s="13"/>
      <c r="AE56" s="13"/>
      <c r="AF56" s="13"/>
    </row>
    <row r="57" spans="2:32" ht="12.75" customHeight="1" x14ac:dyDescent="0.2">
      <c r="B57" s="24"/>
      <c r="D57" s="13" t="s">
        <v>39</v>
      </c>
      <c r="E57" s="13">
        <f>E25</f>
        <v>107</v>
      </c>
      <c r="F57" s="35" t="s">
        <v>31</v>
      </c>
      <c r="G57" s="36">
        <v>17666</v>
      </c>
      <c r="H57" s="15"/>
      <c r="I57" s="35"/>
      <c r="J57" s="40"/>
      <c r="K57" s="13"/>
      <c r="L57" s="48" t="s">
        <v>32</v>
      </c>
      <c r="M57" s="39"/>
      <c r="N57" s="38"/>
      <c r="O57" s="38"/>
      <c r="P57" s="13"/>
      <c r="Q57" s="13"/>
      <c r="R57" s="38"/>
      <c r="S57" s="13"/>
      <c r="T57" s="38"/>
      <c r="U57" s="13"/>
      <c r="V57" s="13"/>
      <c r="W57" s="13"/>
      <c r="X57" s="13">
        <v>1</v>
      </c>
      <c r="Y57" s="13"/>
      <c r="Z57" s="13"/>
      <c r="AA57" s="13"/>
      <c r="AB57" s="13"/>
      <c r="AC57" s="13"/>
      <c r="AD57" s="13"/>
      <c r="AE57" s="13"/>
      <c r="AF57" s="13"/>
    </row>
    <row r="58" spans="2:32" ht="12.75" customHeight="1" x14ac:dyDescent="0.2">
      <c r="B58" s="24"/>
      <c r="D58" s="13" t="s">
        <v>39</v>
      </c>
      <c r="E58" s="13">
        <f>E25</f>
        <v>107</v>
      </c>
      <c r="F58" s="35" t="s">
        <v>31</v>
      </c>
      <c r="G58" s="36">
        <v>17666</v>
      </c>
      <c r="H58" s="15"/>
      <c r="I58" s="35"/>
      <c r="J58" s="40"/>
      <c r="K58" s="13"/>
      <c r="L58" s="48" t="s">
        <v>37</v>
      </c>
      <c r="M58" s="39"/>
      <c r="N58" s="38"/>
      <c r="O58" s="38"/>
      <c r="P58" s="13"/>
      <c r="Q58" s="13"/>
      <c r="R58" s="38"/>
      <c r="S58" s="13"/>
      <c r="T58" s="13"/>
      <c r="U58" s="13"/>
      <c r="V58" s="13"/>
      <c r="W58" s="13"/>
      <c r="X58" s="13">
        <v>1</v>
      </c>
      <c r="Y58" s="13"/>
      <c r="Z58" s="13"/>
      <c r="AA58" s="13"/>
      <c r="AB58" s="13"/>
      <c r="AC58" s="13"/>
      <c r="AD58" s="13"/>
      <c r="AE58" s="13"/>
      <c r="AF58" s="13"/>
    </row>
    <row r="59" spans="2:32" ht="12.75" customHeight="1" x14ac:dyDescent="0.2">
      <c r="B59" s="24"/>
      <c r="D59" s="13" t="s">
        <v>38</v>
      </c>
      <c r="E59" s="13">
        <f>E25</f>
        <v>107</v>
      </c>
      <c r="F59" s="35" t="s">
        <v>31</v>
      </c>
      <c r="G59" s="36">
        <v>17732</v>
      </c>
      <c r="H59" s="15"/>
      <c r="I59" s="35"/>
      <c r="J59" s="40"/>
      <c r="K59" s="13"/>
      <c r="L59" s="48" t="s">
        <v>32</v>
      </c>
      <c r="M59" s="39"/>
      <c r="N59" s="38"/>
      <c r="O59" s="38"/>
      <c r="P59" s="13"/>
      <c r="Q59" s="13"/>
      <c r="R59" s="38"/>
      <c r="S59" s="13"/>
      <c r="T59" s="13"/>
      <c r="U59" s="13"/>
      <c r="V59" s="13"/>
      <c r="W59" s="13"/>
      <c r="X59" s="13"/>
      <c r="Y59" s="13">
        <v>1</v>
      </c>
      <c r="Z59" s="13"/>
      <c r="AA59" s="13"/>
      <c r="AB59" s="13"/>
      <c r="AC59" s="13"/>
      <c r="AD59" s="13"/>
      <c r="AE59" s="13"/>
      <c r="AF59" s="13"/>
    </row>
    <row r="60" spans="2:32" ht="12.75" customHeight="1" x14ac:dyDescent="0.2">
      <c r="B60" s="24"/>
      <c r="D60" s="13" t="s">
        <v>38</v>
      </c>
      <c r="E60" s="13">
        <f>E25</f>
        <v>107</v>
      </c>
      <c r="F60" s="35" t="s">
        <v>31</v>
      </c>
      <c r="G60" s="36">
        <v>17732</v>
      </c>
      <c r="H60" s="15"/>
      <c r="I60" s="35"/>
      <c r="J60" s="40"/>
      <c r="K60" s="13"/>
      <c r="L60" s="48" t="s">
        <v>32</v>
      </c>
      <c r="M60" s="39"/>
      <c r="N60" s="38"/>
      <c r="O60" s="38"/>
      <c r="P60" s="13"/>
      <c r="Q60" s="13"/>
      <c r="R60" s="38"/>
      <c r="S60" s="13"/>
      <c r="T60" s="13"/>
      <c r="U60" s="13"/>
      <c r="V60" s="13"/>
      <c r="W60" s="13"/>
      <c r="X60" s="13"/>
      <c r="Y60" s="13">
        <v>1</v>
      </c>
      <c r="Z60" s="13"/>
      <c r="AA60" s="13"/>
      <c r="AB60" s="13"/>
      <c r="AC60" s="13"/>
      <c r="AD60" s="13"/>
      <c r="AE60" s="13"/>
      <c r="AF60" s="13"/>
    </row>
    <row r="61" spans="2:32" ht="12.75" customHeight="1" x14ac:dyDescent="0.2">
      <c r="B61" s="24"/>
      <c r="D61" s="13" t="s">
        <v>38</v>
      </c>
      <c r="E61" s="13">
        <f>E25</f>
        <v>107</v>
      </c>
      <c r="F61" s="35" t="s">
        <v>31</v>
      </c>
      <c r="G61" s="36">
        <v>17732</v>
      </c>
      <c r="H61" s="15"/>
      <c r="I61" s="35"/>
      <c r="J61" s="40"/>
      <c r="K61" s="13"/>
      <c r="L61" s="48" t="s">
        <v>37</v>
      </c>
      <c r="M61" s="39"/>
      <c r="N61" s="38"/>
      <c r="O61" s="38"/>
      <c r="P61" s="13"/>
      <c r="Q61" s="13"/>
      <c r="R61" s="38"/>
      <c r="S61" s="13"/>
      <c r="T61" s="13"/>
      <c r="U61" s="13"/>
      <c r="V61" s="13"/>
      <c r="W61" s="13"/>
      <c r="X61" s="13"/>
      <c r="Y61" s="13">
        <v>1</v>
      </c>
      <c r="Z61" s="13"/>
      <c r="AA61" s="13"/>
      <c r="AB61" s="13"/>
      <c r="AC61" s="13"/>
      <c r="AD61" s="13"/>
      <c r="AE61" s="13"/>
      <c r="AF61" s="13"/>
    </row>
    <row r="62" spans="2:32" ht="12.75" customHeight="1" x14ac:dyDescent="0.2">
      <c r="B62" s="24"/>
      <c r="D62" s="13" t="s">
        <v>43</v>
      </c>
      <c r="E62" s="13">
        <f>E25</f>
        <v>107</v>
      </c>
      <c r="F62" s="35" t="s">
        <v>44</v>
      </c>
      <c r="G62" s="36">
        <v>17500</v>
      </c>
      <c r="H62" s="15"/>
      <c r="I62" s="35"/>
      <c r="J62" s="40">
        <v>105248</v>
      </c>
      <c r="K62" s="13"/>
      <c r="L62" s="48" t="s">
        <v>34</v>
      </c>
      <c r="M62" s="39"/>
      <c r="N62" s="38"/>
      <c r="O62" s="38"/>
      <c r="P62" s="13"/>
      <c r="Q62" s="13"/>
      <c r="R62" s="38"/>
      <c r="S62" s="13"/>
      <c r="T62" s="13"/>
      <c r="U62" s="13"/>
      <c r="V62" s="13"/>
      <c r="W62" s="13"/>
      <c r="X62" s="13"/>
      <c r="Y62" s="13"/>
      <c r="Z62" s="13">
        <v>177</v>
      </c>
      <c r="AA62" s="13"/>
      <c r="AB62" s="13"/>
      <c r="AC62" s="13"/>
      <c r="AD62" s="13"/>
      <c r="AE62" s="13"/>
      <c r="AF62" s="13"/>
    </row>
    <row r="63" spans="2:32" ht="12.75" customHeight="1" x14ac:dyDescent="0.2">
      <c r="B63" s="24"/>
      <c r="D63" s="13" t="s">
        <v>43</v>
      </c>
      <c r="E63" s="13">
        <f>E25</f>
        <v>107</v>
      </c>
      <c r="F63" s="35" t="s">
        <v>44</v>
      </c>
      <c r="G63" s="36">
        <v>17500</v>
      </c>
      <c r="H63" s="15"/>
      <c r="I63" s="35"/>
      <c r="J63" s="40">
        <v>105470</v>
      </c>
      <c r="K63" s="13"/>
      <c r="L63" s="48" t="s">
        <v>46</v>
      </c>
      <c r="M63" s="39"/>
      <c r="N63" s="38"/>
      <c r="O63" s="38"/>
      <c r="P63" s="13"/>
      <c r="Q63" s="13"/>
      <c r="R63" s="38"/>
      <c r="S63" s="13"/>
      <c r="T63" s="13"/>
      <c r="U63" s="13"/>
      <c r="V63" s="13"/>
      <c r="W63" s="13"/>
      <c r="X63" s="13"/>
      <c r="Y63" s="13"/>
      <c r="Z63" s="13">
        <v>153</v>
      </c>
      <c r="AA63" s="13"/>
      <c r="AB63" s="13"/>
      <c r="AC63" s="13"/>
      <c r="AD63" s="13"/>
      <c r="AE63" s="13"/>
      <c r="AF63" s="13"/>
    </row>
    <row r="64" spans="2:32" ht="12.75" customHeight="1" x14ac:dyDescent="0.2">
      <c r="B64" s="24"/>
      <c r="D64" s="13" t="s">
        <v>43</v>
      </c>
      <c r="E64" s="13">
        <f>E25</f>
        <v>107</v>
      </c>
      <c r="F64" s="35" t="s">
        <v>45</v>
      </c>
      <c r="G64" s="36">
        <v>105248</v>
      </c>
      <c r="H64" s="15"/>
      <c r="I64" s="35"/>
      <c r="J64" s="40">
        <v>17641</v>
      </c>
      <c r="K64" s="13"/>
      <c r="L64" s="48" t="s">
        <v>48</v>
      </c>
      <c r="M64" s="39"/>
      <c r="N64" s="38"/>
      <c r="O64" s="38"/>
      <c r="P64" s="13"/>
      <c r="Q64" s="13"/>
      <c r="R64" s="38"/>
      <c r="S64" s="13"/>
      <c r="T64" s="13"/>
      <c r="U64" s="13"/>
      <c r="V64" s="13"/>
      <c r="W64" s="13"/>
      <c r="X64" s="13"/>
      <c r="Y64" s="13"/>
      <c r="Z64" s="13">
        <v>164</v>
      </c>
      <c r="AA64" s="13"/>
      <c r="AB64" s="13"/>
      <c r="AC64" s="13"/>
      <c r="AD64" s="13"/>
      <c r="AE64" s="13"/>
      <c r="AF64" s="13"/>
    </row>
    <row r="65" spans="2:32" ht="12.75" customHeight="1" x14ac:dyDescent="0.2">
      <c r="B65" s="24"/>
      <c r="D65" s="13" t="s">
        <v>43</v>
      </c>
      <c r="E65" s="13">
        <f>E25</f>
        <v>107</v>
      </c>
      <c r="F65" s="35" t="s">
        <v>45</v>
      </c>
      <c r="G65" s="36">
        <v>105245</v>
      </c>
      <c r="H65" s="15"/>
      <c r="I65" s="35"/>
      <c r="J65" s="40">
        <v>105248</v>
      </c>
      <c r="K65" s="13"/>
      <c r="L65" s="48" t="s">
        <v>37</v>
      </c>
      <c r="M65" s="39"/>
      <c r="N65" s="38"/>
      <c r="O65" s="38"/>
      <c r="P65" s="13"/>
      <c r="Q65" s="13"/>
      <c r="R65" s="38">
        <f>J65-G65</f>
        <v>3</v>
      </c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</row>
    <row r="66" spans="2:32" ht="12.75" customHeight="1" x14ac:dyDescent="0.2">
      <c r="B66" s="24"/>
      <c r="D66" s="13" t="s">
        <v>43</v>
      </c>
      <c r="E66" s="13">
        <f>E25</f>
        <v>107</v>
      </c>
      <c r="F66" s="35" t="s">
        <v>47</v>
      </c>
      <c r="G66" s="36">
        <v>105470</v>
      </c>
      <c r="H66" s="15"/>
      <c r="I66" s="35"/>
      <c r="J66" s="40">
        <v>105475</v>
      </c>
      <c r="K66" s="13"/>
      <c r="L66" s="48" t="s">
        <v>37</v>
      </c>
      <c r="M66" s="39"/>
      <c r="N66" s="38"/>
      <c r="O66" s="38"/>
      <c r="P66" s="13"/>
      <c r="Q66" s="13"/>
      <c r="R66" s="38">
        <f>J66-G66</f>
        <v>5</v>
      </c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</row>
    <row r="67" spans="2:32" ht="12.75" customHeight="1" x14ac:dyDescent="0.2">
      <c r="B67" s="24"/>
      <c r="D67" s="13" t="s">
        <v>43</v>
      </c>
      <c r="E67" s="13">
        <f>E25</f>
        <v>107</v>
      </c>
      <c r="F67" s="35" t="s">
        <v>47</v>
      </c>
      <c r="G67" s="36">
        <v>105245</v>
      </c>
      <c r="H67" s="15"/>
      <c r="I67" s="35"/>
      <c r="J67" s="40">
        <v>105248</v>
      </c>
      <c r="K67" s="13"/>
      <c r="L67" s="48" t="s">
        <v>32</v>
      </c>
      <c r="M67" s="39"/>
      <c r="N67" s="38"/>
      <c r="O67" s="38"/>
      <c r="P67" s="13"/>
      <c r="Q67" s="13"/>
      <c r="R67" s="38">
        <f>J67-G67</f>
        <v>3</v>
      </c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</row>
    <row r="68" spans="2:32" ht="12.75" customHeight="1" x14ac:dyDescent="0.2">
      <c r="B68" s="24"/>
      <c r="D68" s="13" t="s">
        <v>40</v>
      </c>
      <c r="E68" s="13">
        <f>E25</f>
        <v>107</v>
      </c>
      <c r="F68" s="35" t="s">
        <v>47</v>
      </c>
      <c r="G68" s="36">
        <v>105245</v>
      </c>
      <c r="H68" s="15"/>
      <c r="I68" s="35"/>
      <c r="J68" s="40"/>
      <c r="K68" s="13"/>
      <c r="L68" s="48" t="s">
        <v>34</v>
      </c>
      <c r="M68" s="39"/>
      <c r="N68" s="38"/>
      <c r="O68" s="38"/>
      <c r="P68" s="13">
        <v>24</v>
      </c>
      <c r="Q68" s="13"/>
      <c r="R68" s="38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</row>
    <row r="69" spans="2:32" ht="12.75" customHeight="1" x14ac:dyDescent="0.2">
      <c r="B69" s="24"/>
      <c r="D69" s="13" t="s">
        <v>35</v>
      </c>
      <c r="E69" s="13">
        <f>E25</f>
        <v>107</v>
      </c>
      <c r="F69" s="35" t="s">
        <v>47</v>
      </c>
      <c r="G69" s="36">
        <v>105245</v>
      </c>
      <c r="H69" s="15"/>
      <c r="I69" s="35"/>
      <c r="J69" s="40">
        <v>105248</v>
      </c>
      <c r="K69" s="13"/>
      <c r="L69" s="48" t="s">
        <v>37</v>
      </c>
      <c r="M69" s="39"/>
      <c r="N69" s="38"/>
      <c r="O69" s="38">
        <f>J69-G69</f>
        <v>3</v>
      </c>
      <c r="P69" s="13"/>
      <c r="Q69" s="13"/>
      <c r="R69" s="38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</row>
    <row r="70" spans="2:32" ht="12.75" customHeight="1" x14ac:dyDescent="0.2">
      <c r="B70" s="24"/>
      <c r="D70" s="13" t="s">
        <v>35</v>
      </c>
      <c r="E70" s="13">
        <f>E25</f>
        <v>107</v>
      </c>
      <c r="F70" s="35" t="s">
        <v>47</v>
      </c>
      <c r="G70" s="36">
        <v>105245</v>
      </c>
      <c r="H70" s="15"/>
      <c r="I70" s="35"/>
      <c r="J70" s="40">
        <v>105248</v>
      </c>
      <c r="K70" s="13"/>
      <c r="L70" s="48" t="s">
        <v>37</v>
      </c>
      <c r="M70" s="39"/>
      <c r="N70" s="38"/>
      <c r="O70" s="38">
        <f>J70-G70</f>
        <v>3</v>
      </c>
      <c r="P70" s="13"/>
      <c r="Q70" s="13"/>
      <c r="R70" s="38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</row>
    <row r="71" spans="2:32" ht="12.75" customHeight="1" x14ac:dyDescent="0.2">
      <c r="B71" s="24"/>
      <c r="D71" s="13" t="s">
        <v>35</v>
      </c>
      <c r="E71" s="13">
        <f>E25</f>
        <v>107</v>
      </c>
      <c r="F71" s="35" t="s">
        <v>47</v>
      </c>
      <c r="G71" s="36">
        <v>105245</v>
      </c>
      <c r="H71" s="15"/>
      <c r="I71" s="35"/>
      <c r="J71" s="40">
        <v>105283</v>
      </c>
      <c r="K71" s="13"/>
      <c r="L71" s="48" t="s">
        <v>37</v>
      </c>
      <c r="M71" s="15"/>
      <c r="N71" s="13"/>
      <c r="O71" s="13"/>
      <c r="P71" s="13"/>
      <c r="Q71" s="13"/>
      <c r="R71" s="13"/>
      <c r="S71" s="13"/>
      <c r="T71" s="13"/>
      <c r="U71" s="38">
        <f>J71-G71</f>
        <v>38</v>
      </c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</row>
    <row r="72" spans="2:32" ht="12.75" customHeight="1" x14ac:dyDescent="0.2">
      <c r="B72" s="24"/>
      <c r="D72" s="13" t="s">
        <v>35</v>
      </c>
      <c r="E72" s="13">
        <f>E26</f>
        <v>107</v>
      </c>
      <c r="F72" s="35" t="s">
        <v>47</v>
      </c>
      <c r="G72" s="36">
        <v>105245</v>
      </c>
      <c r="H72" s="15"/>
      <c r="I72" s="35"/>
      <c r="J72" s="40">
        <v>105283</v>
      </c>
      <c r="K72" s="13"/>
      <c r="L72" s="48" t="s">
        <v>37</v>
      </c>
      <c r="M72" s="15"/>
      <c r="N72" s="13"/>
      <c r="O72" s="13"/>
      <c r="P72" s="13"/>
      <c r="Q72" s="13"/>
      <c r="R72" s="13"/>
      <c r="S72" s="13"/>
      <c r="T72" s="13"/>
      <c r="U72" s="38">
        <f>J72-G72</f>
        <v>38</v>
      </c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</row>
    <row r="73" spans="2:32" ht="12.75" customHeight="1" x14ac:dyDescent="0.2">
      <c r="B73" s="24"/>
      <c r="D73" s="13" t="s">
        <v>40</v>
      </c>
      <c r="E73" s="13">
        <f>E25</f>
        <v>107</v>
      </c>
      <c r="F73" s="35" t="s">
        <v>47</v>
      </c>
      <c r="G73" s="36">
        <v>105285</v>
      </c>
      <c r="H73" s="15"/>
      <c r="I73" s="35"/>
      <c r="J73" s="41"/>
      <c r="K73" s="13"/>
      <c r="L73" s="48" t="s">
        <v>37</v>
      </c>
      <c r="M73" s="15"/>
      <c r="N73" s="13"/>
      <c r="O73" s="13"/>
      <c r="P73" s="13"/>
      <c r="Q73" s="13"/>
      <c r="R73" s="13"/>
      <c r="S73" s="13"/>
      <c r="T73" s="13"/>
      <c r="U73" s="13"/>
      <c r="V73" s="13">
        <v>34</v>
      </c>
      <c r="W73" s="13"/>
      <c r="X73" s="13"/>
      <c r="Y73" s="13"/>
      <c r="Z73" s="13"/>
      <c r="AA73" s="13"/>
      <c r="AB73" s="13"/>
      <c r="AC73" s="13"/>
      <c r="AD73" s="13"/>
      <c r="AE73" s="13"/>
      <c r="AF73" s="13"/>
    </row>
    <row r="74" spans="2:32" ht="12.75" customHeight="1" x14ac:dyDescent="0.2">
      <c r="B74" s="24"/>
      <c r="D74" s="13" t="s">
        <v>42</v>
      </c>
      <c r="E74" s="13">
        <f>E25</f>
        <v>107</v>
      </c>
      <c r="F74" s="35" t="s">
        <v>47</v>
      </c>
      <c r="G74" s="36">
        <v>105297</v>
      </c>
      <c r="H74" s="15"/>
      <c r="I74" s="35"/>
      <c r="J74" s="41"/>
      <c r="K74" s="13"/>
      <c r="L74" s="48" t="s">
        <v>34</v>
      </c>
      <c r="M74" s="15"/>
      <c r="N74" s="13"/>
      <c r="O74" s="13"/>
      <c r="P74" s="13"/>
      <c r="Q74" s="13"/>
      <c r="R74" s="13"/>
      <c r="S74" s="13"/>
      <c r="T74" s="13"/>
      <c r="U74" s="13"/>
      <c r="V74" s="13"/>
      <c r="W74" s="13">
        <v>114</v>
      </c>
      <c r="X74" s="13"/>
      <c r="Y74" s="13"/>
      <c r="Z74" s="13"/>
      <c r="AA74" s="13"/>
      <c r="AB74" s="13"/>
      <c r="AC74" s="13"/>
      <c r="AD74" s="13"/>
      <c r="AE74" s="13"/>
      <c r="AF74" s="13"/>
    </row>
    <row r="75" spans="2:32" ht="12.75" customHeight="1" x14ac:dyDescent="0.2">
      <c r="B75" s="24"/>
      <c r="D75" s="13" t="s">
        <v>42</v>
      </c>
      <c r="E75" s="13">
        <f>E25</f>
        <v>107</v>
      </c>
      <c r="F75" s="35" t="s">
        <v>47</v>
      </c>
      <c r="G75" s="36">
        <v>105437</v>
      </c>
      <c r="H75" s="15"/>
      <c r="I75" s="35"/>
      <c r="J75" s="41"/>
      <c r="K75" s="13"/>
      <c r="L75" s="48" t="s">
        <v>34</v>
      </c>
      <c r="M75" s="15"/>
      <c r="N75" s="13"/>
      <c r="O75" s="13"/>
      <c r="P75" s="13"/>
      <c r="Q75" s="13"/>
      <c r="R75" s="13"/>
      <c r="S75" s="13"/>
      <c r="T75" s="13"/>
      <c r="U75" s="13"/>
      <c r="V75" s="13"/>
      <c r="W75" s="13">
        <v>96</v>
      </c>
      <c r="X75" s="13"/>
      <c r="Y75" s="13"/>
      <c r="Z75" s="13"/>
      <c r="AA75" s="13"/>
      <c r="AB75" s="13"/>
      <c r="AC75" s="13"/>
      <c r="AD75" s="13"/>
      <c r="AE75" s="13"/>
      <c r="AF75" s="13"/>
    </row>
    <row r="76" spans="2:32" ht="12.75" customHeight="1" x14ac:dyDescent="0.2">
      <c r="B76" s="24"/>
      <c r="D76" s="13" t="s">
        <v>40</v>
      </c>
      <c r="E76" s="13">
        <f>E25</f>
        <v>107</v>
      </c>
      <c r="F76" s="35" t="s">
        <v>47</v>
      </c>
      <c r="G76" s="36">
        <v>105451</v>
      </c>
      <c r="H76" s="15"/>
      <c r="I76" s="35"/>
      <c r="J76" s="40"/>
      <c r="K76" s="13"/>
      <c r="L76" s="48" t="s">
        <v>34</v>
      </c>
      <c r="M76" s="15"/>
      <c r="N76" s="13"/>
      <c r="O76" s="13"/>
      <c r="P76" s="13"/>
      <c r="Q76" s="13"/>
      <c r="R76" s="13"/>
      <c r="S76" s="13"/>
      <c r="T76" s="13"/>
      <c r="U76" s="13"/>
      <c r="V76" s="13">
        <v>42</v>
      </c>
      <c r="W76" s="13"/>
      <c r="X76" s="13"/>
      <c r="Y76" s="13"/>
      <c r="Z76" s="13"/>
      <c r="AA76" s="13"/>
      <c r="AB76" s="13"/>
      <c r="AC76" s="13"/>
      <c r="AD76" s="13"/>
      <c r="AE76" s="13"/>
      <c r="AF76" s="13"/>
    </row>
    <row r="77" spans="2:32" ht="12.75" customHeight="1" x14ac:dyDescent="0.2">
      <c r="B77" s="24"/>
      <c r="D77" s="13" t="s">
        <v>30</v>
      </c>
      <c r="E77" s="13">
        <f>E25</f>
        <v>107</v>
      </c>
      <c r="F77" s="35" t="s">
        <v>47</v>
      </c>
      <c r="G77" s="36">
        <v>105453</v>
      </c>
      <c r="H77" s="15"/>
      <c r="I77" s="35"/>
      <c r="J77" s="40">
        <v>105470</v>
      </c>
      <c r="K77" s="13"/>
      <c r="L77" s="48" t="s">
        <v>32</v>
      </c>
      <c r="M77" s="15"/>
      <c r="N77" s="13"/>
      <c r="O77" s="13"/>
      <c r="P77" s="13"/>
      <c r="Q77" s="13"/>
      <c r="R77" s="13"/>
      <c r="S77" s="38">
        <f>J77-G77</f>
        <v>17</v>
      </c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</row>
    <row r="78" spans="2:32" ht="12.75" customHeight="1" x14ac:dyDescent="0.2">
      <c r="B78" s="24"/>
      <c r="D78" s="13" t="s">
        <v>35</v>
      </c>
      <c r="E78" s="13">
        <f>E25</f>
        <v>107</v>
      </c>
      <c r="F78" s="35" t="s">
        <v>47</v>
      </c>
      <c r="G78" s="36">
        <v>105453</v>
      </c>
      <c r="H78" s="15"/>
      <c r="I78" s="35"/>
      <c r="J78" s="40">
        <v>105470</v>
      </c>
      <c r="K78" s="13"/>
      <c r="L78" s="48" t="s">
        <v>32</v>
      </c>
      <c r="M78" s="39"/>
      <c r="N78" s="38"/>
      <c r="O78" s="38"/>
      <c r="P78" s="38"/>
      <c r="Q78" s="38"/>
      <c r="R78" s="38"/>
      <c r="S78" s="38"/>
      <c r="T78" s="38"/>
      <c r="U78" s="38">
        <f>J78-G78</f>
        <v>17</v>
      </c>
      <c r="V78" s="38"/>
      <c r="W78" s="38"/>
      <c r="X78" s="38"/>
      <c r="Y78" s="38"/>
      <c r="Z78" s="38"/>
      <c r="AA78" s="38"/>
      <c r="AB78" s="38"/>
      <c r="AC78" s="38"/>
      <c r="AD78" s="13"/>
      <c r="AE78" s="13"/>
      <c r="AF78" s="13"/>
    </row>
    <row r="79" spans="2:32" ht="12.75" customHeight="1" x14ac:dyDescent="0.2">
      <c r="B79" s="24"/>
      <c r="D79" s="13" t="s">
        <v>39</v>
      </c>
      <c r="E79" s="13">
        <f>E25</f>
        <v>107</v>
      </c>
      <c r="F79" s="35" t="s">
        <v>47</v>
      </c>
      <c r="G79" s="36">
        <v>105472</v>
      </c>
      <c r="H79" s="15"/>
      <c r="I79" s="35"/>
      <c r="J79" s="40"/>
      <c r="K79" s="13"/>
      <c r="L79" s="48" t="s">
        <v>36</v>
      </c>
      <c r="M79" s="39"/>
      <c r="N79" s="38"/>
      <c r="O79" s="38"/>
      <c r="P79" s="38"/>
      <c r="Q79" s="38">
        <v>1</v>
      </c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13"/>
      <c r="AE79" s="13"/>
      <c r="AF79" s="13"/>
    </row>
    <row r="80" spans="2:32" ht="12.75" customHeight="1" x14ac:dyDescent="0.2">
      <c r="B80" s="24"/>
      <c r="D80" s="13" t="s">
        <v>33</v>
      </c>
      <c r="E80" s="13">
        <f>E25</f>
        <v>107</v>
      </c>
      <c r="F80" s="35" t="s">
        <v>47</v>
      </c>
      <c r="G80" s="36">
        <v>105453</v>
      </c>
      <c r="H80" s="15"/>
      <c r="I80" s="35"/>
      <c r="J80" s="40">
        <v>105470</v>
      </c>
      <c r="K80" s="13"/>
      <c r="L80" s="48" t="s">
        <v>37</v>
      </c>
      <c r="M80" s="39"/>
      <c r="N80" s="38"/>
      <c r="O80" s="38"/>
      <c r="P80" s="38"/>
      <c r="Q80" s="38"/>
      <c r="R80" s="38"/>
      <c r="S80" s="38"/>
      <c r="T80" s="38">
        <f>J80-G80</f>
        <v>17</v>
      </c>
      <c r="U80" s="38"/>
      <c r="V80" s="38"/>
      <c r="W80" s="38"/>
      <c r="X80" s="38"/>
      <c r="Y80" s="38"/>
      <c r="Z80" s="38"/>
      <c r="AA80" s="38"/>
      <c r="AB80" s="38"/>
      <c r="AC80" s="38"/>
      <c r="AD80" s="13"/>
      <c r="AE80" s="13"/>
      <c r="AF80" s="13"/>
    </row>
    <row r="81" spans="2:32" ht="12.75" customHeight="1" x14ac:dyDescent="0.2">
      <c r="B81" s="24"/>
      <c r="D81" s="13" t="s">
        <v>30</v>
      </c>
      <c r="E81" s="13">
        <f>E25</f>
        <v>107</v>
      </c>
      <c r="F81" s="35" t="s">
        <v>47</v>
      </c>
      <c r="G81" s="36">
        <v>105470</v>
      </c>
      <c r="H81" s="15"/>
      <c r="I81" s="35"/>
      <c r="J81" s="40">
        <v>105475</v>
      </c>
      <c r="K81" s="13"/>
      <c r="L81" s="48" t="s">
        <v>32</v>
      </c>
      <c r="M81" s="39">
        <f>J81-G81</f>
        <v>5</v>
      </c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13"/>
      <c r="AE81" s="13"/>
      <c r="AF81" s="13"/>
    </row>
    <row r="82" spans="2:32" ht="12.75" customHeight="1" x14ac:dyDescent="0.2">
      <c r="B82" s="24"/>
      <c r="D82" s="13" t="s">
        <v>35</v>
      </c>
      <c r="E82" s="13">
        <f>E25</f>
        <v>107</v>
      </c>
      <c r="F82" s="35" t="s">
        <v>47</v>
      </c>
      <c r="G82" s="36">
        <v>105470</v>
      </c>
      <c r="H82" s="15"/>
      <c r="I82" s="35"/>
      <c r="J82" s="40">
        <v>105475</v>
      </c>
      <c r="K82" s="13"/>
      <c r="L82" s="48" t="s">
        <v>32</v>
      </c>
      <c r="M82" s="39"/>
      <c r="N82" s="38"/>
      <c r="O82" s="38">
        <f>J82-G82</f>
        <v>5</v>
      </c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13"/>
      <c r="AE82" s="13"/>
      <c r="AF82" s="13"/>
    </row>
    <row r="83" spans="2:32" ht="12.75" customHeight="1" x14ac:dyDescent="0.2">
      <c r="B83" s="24"/>
      <c r="D83" s="13" t="s">
        <v>33</v>
      </c>
      <c r="E83" s="13">
        <f>E25</f>
        <v>107</v>
      </c>
      <c r="F83" s="35" t="s">
        <v>47</v>
      </c>
      <c r="G83" s="36">
        <v>105470</v>
      </c>
      <c r="H83" s="15"/>
      <c r="I83" s="35"/>
      <c r="J83" s="40">
        <v>105475</v>
      </c>
      <c r="K83" s="13"/>
      <c r="L83" s="48" t="s">
        <v>37</v>
      </c>
      <c r="M83" s="39"/>
      <c r="N83" s="38">
        <f>J83-G83</f>
        <v>5</v>
      </c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13"/>
      <c r="AE83" s="13"/>
      <c r="AF83" s="13"/>
    </row>
    <row r="84" spans="2:32" ht="12.75" customHeight="1" x14ac:dyDescent="0.2">
      <c r="B84" s="24"/>
      <c r="D84" s="13"/>
      <c r="E84" s="13"/>
      <c r="F84" s="35"/>
      <c r="G84" s="36"/>
      <c r="H84" s="15"/>
      <c r="I84" s="35"/>
      <c r="J84" s="40"/>
      <c r="K84" s="13"/>
      <c r="L84" s="48"/>
      <c r="M84" s="39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13"/>
      <c r="AE84" s="13"/>
      <c r="AF84" s="13"/>
    </row>
    <row r="85" spans="2:32" ht="12.75" customHeight="1" x14ac:dyDescent="0.2">
      <c r="B85" s="24"/>
      <c r="D85" s="13"/>
      <c r="E85" s="13"/>
      <c r="F85" s="35"/>
      <c r="G85" s="36"/>
      <c r="H85" s="15"/>
      <c r="I85" s="35"/>
      <c r="J85" s="40"/>
      <c r="K85" s="13"/>
      <c r="L85" s="48"/>
      <c r="M85" s="15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</row>
    <row r="86" spans="2:32" ht="12.75" customHeight="1" x14ac:dyDescent="0.2">
      <c r="B86" s="24"/>
      <c r="D86" s="54" t="s">
        <v>51</v>
      </c>
      <c r="E86" s="55"/>
      <c r="F86" s="55"/>
      <c r="G86" s="55"/>
      <c r="H86" s="55"/>
      <c r="I86" s="55"/>
      <c r="J86" s="55"/>
      <c r="K86" s="55"/>
      <c r="L86" s="56"/>
      <c r="M86" s="39">
        <f>SUM(M25:M85)</f>
        <v>15</v>
      </c>
      <c r="N86" s="39">
        <f t="shared" ref="N86:AF86" si="12">SUM(N25:N85)</f>
        <v>10</v>
      </c>
      <c r="O86" s="39">
        <f t="shared" si="12"/>
        <v>26</v>
      </c>
      <c r="P86" s="39">
        <f t="shared" si="12"/>
        <v>24</v>
      </c>
      <c r="Q86" s="39">
        <f t="shared" si="12"/>
        <v>1</v>
      </c>
      <c r="R86" s="39">
        <f t="shared" si="12"/>
        <v>11</v>
      </c>
      <c r="S86" s="39">
        <f t="shared" si="12"/>
        <v>965</v>
      </c>
      <c r="T86" s="39">
        <f t="shared" si="12"/>
        <v>491</v>
      </c>
      <c r="U86" s="39">
        <f t="shared" si="12"/>
        <v>996</v>
      </c>
      <c r="V86" s="39">
        <f t="shared" si="12"/>
        <v>205</v>
      </c>
      <c r="W86" s="39">
        <f t="shared" si="12"/>
        <v>450</v>
      </c>
      <c r="X86" s="39">
        <f t="shared" si="12"/>
        <v>9</v>
      </c>
      <c r="Y86" s="39">
        <f t="shared" si="12"/>
        <v>9</v>
      </c>
      <c r="Z86" s="39">
        <f t="shared" si="12"/>
        <v>494</v>
      </c>
      <c r="AA86" s="39">
        <f t="shared" si="12"/>
        <v>0</v>
      </c>
      <c r="AB86" s="39">
        <f t="shared" si="12"/>
        <v>0</v>
      </c>
      <c r="AC86" s="39">
        <f t="shared" si="12"/>
        <v>0</v>
      </c>
      <c r="AD86" s="39">
        <f t="shared" si="12"/>
        <v>0</v>
      </c>
      <c r="AE86" s="39">
        <f t="shared" si="12"/>
        <v>0</v>
      </c>
      <c r="AF86" s="39">
        <f t="shared" si="12"/>
        <v>0</v>
      </c>
    </row>
    <row r="87" spans="2:32" ht="12.75" customHeight="1" thickBot="1" x14ac:dyDescent="0.25">
      <c r="B87" s="24"/>
      <c r="D87" s="51" t="s">
        <v>52</v>
      </c>
      <c r="E87" s="52"/>
      <c r="F87" s="52"/>
      <c r="G87" s="52"/>
      <c r="H87" s="52"/>
      <c r="I87" s="52"/>
      <c r="J87" s="52"/>
      <c r="K87" s="52"/>
      <c r="L87" s="53"/>
      <c r="M87" s="15">
        <f>ROUNDUP(M86/5280,2)</f>
        <v>0.01</v>
      </c>
      <c r="N87" s="15">
        <f>ROUNDUP(N86/5280,2)</f>
        <v>0.01</v>
      </c>
      <c r="O87" s="13"/>
      <c r="P87" s="13"/>
      <c r="Q87" s="13"/>
      <c r="R87" s="13"/>
      <c r="S87" s="15">
        <f>ROUNDUP(S86/5280,2)</f>
        <v>0.19</v>
      </c>
      <c r="T87" s="50">
        <f>ROUNDUP(T86/5280,2)</f>
        <v>9.9999999999999992E-2</v>
      </c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</row>
    <row r="88" spans="2:32" ht="12.75" customHeight="1" x14ac:dyDescent="0.2">
      <c r="B88" s="5" t="s">
        <v>11</v>
      </c>
      <c r="D88" s="82" t="s">
        <v>2</v>
      </c>
      <c r="E88" s="83"/>
      <c r="F88" s="83"/>
      <c r="G88" s="83"/>
      <c r="H88" s="83"/>
      <c r="I88" s="83"/>
      <c r="J88" s="83"/>
      <c r="K88" s="83"/>
      <c r="L88" s="84"/>
      <c r="M88" s="49">
        <f>M87</f>
        <v>0.01</v>
      </c>
      <c r="N88" s="49">
        <f>N87</f>
        <v>0.01</v>
      </c>
      <c r="O88" s="16">
        <f>O86</f>
        <v>26</v>
      </c>
      <c r="P88" s="16">
        <f t="shared" ref="P88:R88" si="13">P86</f>
        <v>24</v>
      </c>
      <c r="Q88" s="16">
        <f t="shared" si="13"/>
        <v>1</v>
      </c>
      <c r="R88" s="16">
        <f t="shared" si="13"/>
        <v>11</v>
      </c>
      <c r="S88" s="49">
        <f>S87</f>
        <v>0.19</v>
      </c>
      <c r="T88" s="49">
        <f>T87</f>
        <v>9.9999999999999992E-2</v>
      </c>
      <c r="U88" s="16">
        <f>U86</f>
        <v>996</v>
      </c>
      <c r="V88" s="16">
        <f t="shared" ref="V88:Z88" si="14">V86</f>
        <v>205</v>
      </c>
      <c r="W88" s="16">
        <f t="shared" si="14"/>
        <v>450</v>
      </c>
      <c r="X88" s="16">
        <f t="shared" si="14"/>
        <v>9</v>
      </c>
      <c r="Y88" s="16">
        <f t="shared" si="14"/>
        <v>9</v>
      </c>
      <c r="Z88" s="16">
        <f t="shared" si="14"/>
        <v>494</v>
      </c>
      <c r="AA88" s="16">
        <f t="shared" ref="AA88:AF88" si="15">SUM(AA25:AA87)</f>
        <v>0</v>
      </c>
      <c r="AB88" s="16">
        <f t="shared" ref="AB88" si="16">SUM(AB25:AB87)</f>
        <v>0</v>
      </c>
      <c r="AC88" s="16">
        <f t="shared" si="15"/>
        <v>0</v>
      </c>
      <c r="AD88" s="16">
        <f t="shared" si="15"/>
        <v>0</v>
      </c>
      <c r="AE88" s="16">
        <f t="shared" si="15"/>
        <v>0</v>
      </c>
      <c r="AF88" s="16">
        <f t="shared" si="15"/>
        <v>0</v>
      </c>
    </row>
    <row r="89" spans="2:32" ht="12.75" customHeight="1" thickBot="1" x14ac:dyDescent="0.25"/>
    <row r="90" spans="2:32" ht="12.75" customHeight="1" thickBot="1" x14ac:dyDescent="0.25">
      <c r="B90" s="22" t="s">
        <v>9</v>
      </c>
      <c r="D90" s="61" t="str">
        <f>"SUBSUMMARY SHEET " &amp; B91</f>
        <v>SUBSUMMARY SHEET 105</v>
      </c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</row>
    <row r="91" spans="2:32" ht="12.75" customHeight="1" thickBot="1" x14ac:dyDescent="0.25">
      <c r="B91" s="25">
        <f>B8+1</f>
        <v>105</v>
      </c>
      <c r="D91" s="71" t="s">
        <v>7</v>
      </c>
      <c r="E91" s="71"/>
      <c r="F91" s="71"/>
      <c r="G91" s="71"/>
      <c r="H91" s="71"/>
      <c r="I91" s="71"/>
      <c r="J91" s="71"/>
      <c r="K91" s="71"/>
      <c r="L91" s="21"/>
      <c r="M91" s="21" t="s">
        <v>53</v>
      </c>
      <c r="N91" s="21" t="s">
        <v>25</v>
      </c>
      <c r="O91" s="21" t="s">
        <v>54</v>
      </c>
      <c r="P91" s="21" t="s">
        <v>49</v>
      </c>
      <c r="Q91" s="21" t="s">
        <v>50</v>
      </c>
      <c r="R91" s="21" t="s">
        <v>55</v>
      </c>
      <c r="S91" s="21" t="s">
        <v>56</v>
      </c>
      <c r="T91" s="21" t="s">
        <v>26</v>
      </c>
      <c r="U91" s="21" t="s">
        <v>57</v>
      </c>
      <c r="V91" s="21" t="s">
        <v>27</v>
      </c>
      <c r="W91" s="21" t="s">
        <v>58</v>
      </c>
      <c r="X91" s="21" t="s">
        <v>28</v>
      </c>
      <c r="Y91" s="21" t="s">
        <v>29</v>
      </c>
      <c r="Z91" s="21" t="s">
        <v>59</v>
      </c>
      <c r="AA91" s="21"/>
      <c r="AB91" s="21"/>
      <c r="AC91" s="21"/>
      <c r="AD91" s="21"/>
      <c r="AE91" s="21"/>
      <c r="AF91" s="21"/>
    </row>
    <row r="92" spans="2:32" ht="12.75" customHeight="1" thickBot="1" x14ac:dyDescent="0.25">
      <c r="D92" s="85" t="s">
        <v>8</v>
      </c>
      <c r="E92" s="85"/>
      <c r="F92" s="85"/>
      <c r="G92" s="85"/>
      <c r="H92" s="85"/>
      <c r="I92" s="85"/>
      <c r="J92" s="85"/>
      <c r="K92" s="85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</row>
    <row r="93" spans="2:32" ht="12.75" customHeight="1" x14ac:dyDescent="0.2">
      <c r="B93" s="72" t="s">
        <v>10</v>
      </c>
      <c r="D93" s="65" t="s">
        <v>20</v>
      </c>
      <c r="E93" s="65" t="s">
        <v>21</v>
      </c>
      <c r="F93" s="42"/>
      <c r="G93" s="65" t="s">
        <v>0</v>
      </c>
      <c r="H93" s="65"/>
      <c r="I93" s="65"/>
      <c r="J93" s="65"/>
      <c r="K93" s="65"/>
      <c r="L93" s="62" t="s">
        <v>23</v>
      </c>
      <c r="M93" s="32" t="str">
        <f t="shared" ref="M93:AB93" si="17">IF(OR(TRIM(M91)=0,TRIM(M91)=""),"",IF(IFERROR(TRIM(INDEX(QryItemNamed,MATCH(TRIM(M91),ITEM,0),2)),"")="Y","SPECIAL",LEFT(IFERROR(TRIM(INDEX(ITEM,MATCH(TRIM(M91),ITEM,0))),""),3)))</f>
        <v>644</v>
      </c>
      <c r="N93" s="7" t="str">
        <f t="shared" si="17"/>
        <v>644</v>
      </c>
      <c r="O93" s="7" t="str">
        <f t="shared" si="17"/>
        <v>644</v>
      </c>
      <c r="P93" s="7" t="str">
        <f t="shared" si="17"/>
        <v>644</v>
      </c>
      <c r="Q93" s="7" t="str">
        <f t="shared" ref="Q93" si="18">IF(OR(TRIM(Q91)=0,TRIM(Q91)=""),"",IF(IFERROR(TRIM(INDEX(QryItemNamed,MATCH(TRIM(Q91),ITEM,0),2)),"")="Y","SPECIAL",LEFT(IFERROR(TRIM(INDEX(ITEM,MATCH(TRIM(Q91),ITEM,0))),""),3)))</f>
        <v>644</v>
      </c>
      <c r="R93" s="7" t="str">
        <f t="shared" si="17"/>
        <v>644</v>
      </c>
      <c r="S93" s="7" t="str">
        <f t="shared" si="17"/>
        <v>646</v>
      </c>
      <c r="T93" s="7" t="str">
        <f t="shared" si="17"/>
        <v>646</v>
      </c>
      <c r="U93" s="7" t="str">
        <f t="shared" si="17"/>
        <v>646</v>
      </c>
      <c r="V93" s="7" t="str">
        <f t="shared" si="17"/>
        <v>646</v>
      </c>
      <c r="W93" s="7" t="str">
        <f t="shared" si="17"/>
        <v>646</v>
      </c>
      <c r="X93" s="7" t="str">
        <f t="shared" si="17"/>
        <v>646</v>
      </c>
      <c r="Y93" s="7" t="str">
        <f t="shared" si="17"/>
        <v>646</v>
      </c>
      <c r="Z93" s="7" t="str">
        <f t="shared" si="17"/>
        <v>646</v>
      </c>
      <c r="AA93" s="7" t="str">
        <f t="shared" si="17"/>
        <v/>
      </c>
      <c r="AB93" s="7" t="str">
        <f t="shared" si="17"/>
        <v/>
      </c>
      <c r="AC93" s="7" t="str">
        <f t="shared" ref="AC93:AF93" si="19">IF(OR(TRIM(AC91)=0,TRIM(AC91)=""),"",IF(IFERROR(TRIM(INDEX(QryItemNamed,MATCH(TRIM(AC91),ITEM,0),2)),"")="Y","SPECIAL",LEFT(IFERROR(TRIM(INDEX(ITEM,MATCH(TRIM(AC91),ITEM,0))),""),3)))</f>
        <v/>
      </c>
      <c r="AD93" s="7" t="str">
        <f t="shared" si="19"/>
        <v/>
      </c>
      <c r="AE93" s="7" t="str">
        <f t="shared" si="19"/>
        <v/>
      </c>
      <c r="AF93" s="7" t="str">
        <f t="shared" si="19"/>
        <v/>
      </c>
    </row>
    <row r="94" spans="2:32" ht="12.75" customHeight="1" x14ac:dyDescent="0.2">
      <c r="B94" s="73"/>
      <c r="D94" s="66"/>
      <c r="E94" s="66"/>
      <c r="F94" s="43"/>
      <c r="G94" s="66"/>
      <c r="H94" s="66"/>
      <c r="I94" s="66"/>
      <c r="J94" s="66"/>
      <c r="K94" s="66"/>
      <c r="L94" s="63"/>
      <c r="M94" s="68" t="str">
        <f t="shared" ref="M94:AB94" si="20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LANE LINE, 6"</v>
      </c>
      <c r="N94" s="58" t="str">
        <f t="shared" si="20"/>
        <v>CENTER LINE</v>
      </c>
      <c r="O94" s="58" t="str">
        <f t="shared" si="20"/>
        <v>CHANNELIZING LINE, 12"</v>
      </c>
      <c r="P94" s="58" t="str">
        <f t="shared" si="20"/>
        <v>STOP LINE</v>
      </c>
      <c r="Q94" s="58" t="str">
        <f t="shared" ref="Q94" si="21">IF(OR(TRIM(Q91)=0,TRIM(Q91)=""),IF(Q92="","",Q92),IF(IFERROR(TRIM(INDEX(QryItemNamed,MATCH(TRIM(Q91),ITEM,0),2)),"")="Y",TRIM(RIGHT(IFERROR(TRIM(INDEX(QryItemNamed,MATCH(TRIM(Q91),ITEM,0),4)),"123456789012"),LEN(IFERROR(TRIM(INDEX(QryItemNamed,MATCH(TRIM(Q91),ITEM,0),4)),"123456789012"))-9))&amp;Q92,IFERROR(TRIM(INDEX(QryItemNamed,MATCH(TRIM(Q91),ITEM,0),4))&amp;Q92,"ITEM CODE DOES NOT EXIST IN ITEM MASTER")))</f>
        <v>LANE ARROW</v>
      </c>
      <c r="R94" s="58" t="str">
        <f t="shared" si="20"/>
        <v>DOTTED LINE, 6"</v>
      </c>
      <c r="S94" s="58" t="str">
        <f t="shared" si="20"/>
        <v>LANE LINE, 6"</v>
      </c>
      <c r="T94" s="58" t="str">
        <f t="shared" si="20"/>
        <v>CENTER LINE</v>
      </c>
      <c r="U94" s="58" t="str">
        <f t="shared" si="20"/>
        <v>CHANNELIZING LINE, 12"</v>
      </c>
      <c r="V94" s="58" t="str">
        <f t="shared" si="20"/>
        <v>STOP LINE</v>
      </c>
      <c r="W94" s="58" t="str">
        <f t="shared" si="20"/>
        <v>CROSSWALK LINE, 24", AS PER PLAN</v>
      </c>
      <c r="X94" s="58" t="str">
        <f t="shared" si="20"/>
        <v>LANE ARROW</v>
      </c>
      <c r="Y94" s="58" t="str">
        <f t="shared" si="20"/>
        <v>WORD ON PAVEMENT, 72"</v>
      </c>
      <c r="Z94" s="58" t="str">
        <f t="shared" si="20"/>
        <v>DOTTED LINE, 6"</v>
      </c>
      <c r="AA94" s="58" t="str">
        <f t="shared" si="20"/>
        <v/>
      </c>
      <c r="AB94" s="58" t="str">
        <f t="shared" si="20"/>
        <v/>
      </c>
      <c r="AC94" s="58" t="str">
        <f t="shared" ref="AC94:AF94" si="22">IF(OR(TRIM(AC91)=0,TRIM(AC91)=""),IF(AC92="","",AC92),IF(IFERROR(TRIM(INDEX(QryItemNamed,MATCH(TRIM(AC91),ITEM,0),2)),"")="Y",TRIM(RIGHT(IFERROR(TRIM(INDEX(QryItemNamed,MATCH(TRIM(AC91),ITEM,0),4)),"123456789012"),LEN(IFERROR(TRIM(INDEX(QryItemNamed,MATCH(TRIM(AC91),ITEM,0),4)),"123456789012"))-9))&amp;AC92,IFERROR(TRIM(INDEX(QryItemNamed,MATCH(TRIM(AC91),ITEM,0),4))&amp;AC92,"ITEM CODE DOES NOT EXIST IN ITEM MASTER")))</f>
        <v/>
      </c>
      <c r="AD94" s="58" t="str">
        <f t="shared" si="22"/>
        <v/>
      </c>
      <c r="AE94" s="58" t="str">
        <f t="shared" si="22"/>
        <v/>
      </c>
      <c r="AF94" s="58" t="str">
        <f t="shared" si="22"/>
        <v/>
      </c>
    </row>
    <row r="95" spans="2:32" ht="12.75" customHeight="1" x14ac:dyDescent="0.2">
      <c r="B95" s="73"/>
      <c r="D95" s="66"/>
      <c r="E95" s="66"/>
      <c r="F95" s="43"/>
      <c r="G95" s="66"/>
      <c r="H95" s="66"/>
      <c r="I95" s="66"/>
      <c r="J95" s="66"/>
      <c r="K95" s="66"/>
      <c r="L95" s="63"/>
      <c r="M95" s="6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</row>
    <row r="96" spans="2:32" ht="12.75" customHeight="1" x14ac:dyDescent="0.2">
      <c r="B96" s="73"/>
      <c r="D96" s="66"/>
      <c r="E96" s="66"/>
      <c r="F96" s="43"/>
      <c r="G96" s="66"/>
      <c r="H96" s="66"/>
      <c r="I96" s="66"/>
      <c r="J96" s="66"/>
      <c r="K96" s="66"/>
      <c r="L96" s="63"/>
      <c r="M96" s="6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</row>
    <row r="97" spans="2:32" ht="12.75" customHeight="1" x14ac:dyDescent="0.2">
      <c r="B97" s="73"/>
      <c r="D97" s="66"/>
      <c r="E97" s="66"/>
      <c r="F97" s="43"/>
      <c r="G97" s="66"/>
      <c r="H97" s="66"/>
      <c r="I97" s="66"/>
      <c r="J97" s="66"/>
      <c r="K97" s="66"/>
      <c r="L97" s="63"/>
      <c r="M97" s="6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</row>
    <row r="98" spans="2:32" ht="12.75" customHeight="1" x14ac:dyDescent="0.2">
      <c r="B98" s="73"/>
      <c r="D98" s="66"/>
      <c r="E98" s="66"/>
      <c r="F98" s="43"/>
      <c r="G98" s="66"/>
      <c r="H98" s="66"/>
      <c r="I98" s="66"/>
      <c r="J98" s="66"/>
      <c r="K98" s="66"/>
      <c r="L98" s="63"/>
      <c r="M98" s="6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</row>
    <row r="99" spans="2:32" ht="12.75" customHeight="1" x14ac:dyDescent="0.2">
      <c r="B99" s="73"/>
      <c r="D99" s="66"/>
      <c r="E99" s="66"/>
      <c r="F99" s="43" t="s">
        <v>24</v>
      </c>
      <c r="G99" s="66"/>
      <c r="H99" s="66"/>
      <c r="I99" s="66"/>
      <c r="J99" s="66"/>
      <c r="K99" s="66"/>
      <c r="L99" s="63"/>
      <c r="M99" s="6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</row>
    <row r="100" spans="2:32" ht="12.75" customHeight="1" x14ac:dyDescent="0.2">
      <c r="B100" s="73"/>
      <c r="D100" s="66"/>
      <c r="E100" s="66"/>
      <c r="F100" s="43"/>
      <c r="G100" s="66"/>
      <c r="H100" s="66"/>
      <c r="I100" s="66"/>
      <c r="J100" s="66"/>
      <c r="K100" s="66"/>
      <c r="L100" s="63"/>
      <c r="M100" s="6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</row>
    <row r="101" spans="2:32" ht="12.75" customHeight="1" x14ac:dyDescent="0.2">
      <c r="B101" s="73"/>
      <c r="D101" s="66"/>
      <c r="E101" s="66"/>
      <c r="F101" s="43"/>
      <c r="G101" s="66"/>
      <c r="H101" s="66"/>
      <c r="I101" s="66"/>
      <c r="J101" s="66"/>
      <c r="K101" s="66"/>
      <c r="L101" s="63"/>
      <c r="M101" s="6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</row>
    <row r="102" spans="2:32" ht="12.75" customHeight="1" x14ac:dyDescent="0.2">
      <c r="B102" s="73"/>
      <c r="D102" s="66"/>
      <c r="E102" s="66"/>
      <c r="F102" s="43"/>
      <c r="G102" s="66"/>
      <c r="H102" s="66"/>
      <c r="I102" s="66"/>
      <c r="J102" s="66"/>
      <c r="K102" s="66"/>
      <c r="L102" s="63"/>
      <c r="M102" s="6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</row>
    <row r="103" spans="2:32" ht="12.75" customHeight="1" x14ac:dyDescent="0.2">
      <c r="B103" s="73"/>
      <c r="D103" s="66"/>
      <c r="E103" s="66"/>
      <c r="F103" s="43"/>
      <c r="G103" s="66"/>
      <c r="H103" s="66"/>
      <c r="I103" s="66"/>
      <c r="J103" s="66"/>
      <c r="K103" s="66"/>
      <c r="L103" s="63"/>
      <c r="M103" s="6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</row>
    <row r="104" spans="2:32" ht="12.75" customHeight="1" x14ac:dyDescent="0.2">
      <c r="B104" s="73"/>
      <c r="D104" s="66"/>
      <c r="E104" s="66"/>
      <c r="F104" s="43"/>
      <c r="G104" s="66"/>
      <c r="H104" s="66"/>
      <c r="I104" s="66"/>
      <c r="J104" s="66"/>
      <c r="K104" s="66"/>
      <c r="L104" s="63"/>
      <c r="M104" s="6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</row>
    <row r="105" spans="2:32" ht="12.75" customHeight="1" x14ac:dyDescent="0.2">
      <c r="B105" s="73"/>
      <c r="D105" s="66"/>
      <c r="E105" s="66"/>
      <c r="F105" s="43"/>
      <c r="G105" s="66"/>
      <c r="H105" s="66"/>
      <c r="I105" s="66"/>
      <c r="J105" s="66"/>
      <c r="K105" s="66"/>
      <c r="L105" s="63"/>
      <c r="M105" s="7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</row>
    <row r="106" spans="2:32" ht="12.75" customHeight="1" thickBot="1" x14ac:dyDescent="0.25">
      <c r="B106" s="74"/>
      <c r="D106" s="67"/>
      <c r="E106" s="67"/>
      <c r="F106" s="44"/>
      <c r="G106" s="67"/>
      <c r="H106" s="67"/>
      <c r="I106" s="67"/>
      <c r="J106" s="67"/>
      <c r="K106" s="67"/>
      <c r="L106" s="63"/>
      <c r="M106" s="33" t="str">
        <f t="shared" ref="M106:AB106" si="23">IF(OR(TRIM(M91)=0,TRIM(M91)=""),"",IFERROR(TRIM(INDEX(QryItemNamed,MATCH(TRIM(M91),ITEM,0),3)),""))</f>
        <v>MILE</v>
      </c>
      <c r="N106" s="8" t="str">
        <f t="shared" si="23"/>
        <v>MILE</v>
      </c>
      <c r="O106" s="8" t="str">
        <f t="shared" si="23"/>
        <v>FT</v>
      </c>
      <c r="P106" s="8" t="str">
        <f t="shared" si="23"/>
        <v>FT</v>
      </c>
      <c r="Q106" s="8" t="str">
        <f t="shared" ref="Q106" si="24">IF(OR(TRIM(Q91)=0,TRIM(Q91)=""),"",IFERROR(TRIM(INDEX(QryItemNamed,MATCH(TRIM(Q91),ITEM,0),3)),""))</f>
        <v>EACH</v>
      </c>
      <c r="R106" s="8" t="str">
        <f t="shared" si="23"/>
        <v>FT</v>
      </c>
      <c r="S106" s="8" t="str">
        <f t="shared" si="23"/>
        <v>MILE</v>
      </c>
      <c r="T106" s="8" t="str">
        <f t="shared" si="23"/>
        <v>MILE</v>
      </c>
      <c r="U106" s="8" t="str">
        <f t="shared" si="23"/>
        <v>FT</v>
      </c>
      <c r="V106" s="8" t="str">
        <f t="shared" si="23"/>
        <v>FT</v>
      </c>
      <c r="W106" s="8" t="str">
        <f t="shared" si="23"/>
        <v>FT</v>
      </c>
      <c r="X106" s="8" t="str">
        <f t="shared" si="23"/>
        <v>EACH</v>
      </c>
      <c r="Y106" s="8" t="str">
        <f t="shared" si="23"/>
        <v>EACH</v>
      </c>
      <c r="Z106" s="8" t="str">
        <f t="shared" si="23"/>
        <v>FT</v>
      </c>
      <c r="AA106" s="8" t="str">
        <f t="shared" si="23"/>
        <v/>
      </c>
      <c r="AB106" s="8" t="str">
        <f t="shared" si="23"/>
        <v/>
      </c>
      <c r="AC106" s="8" t="str">
        <f t="shared" ref="AC106:AF106" si="25">IF(OR(TRIM(AC91)=0,TRIM(AC91)=""),"",IFERROR(TRIM(INDEX(QryItemNamed,MATCH(TRIM(AC91),ITEM,0),3)),""))</f>
        <v/>
      </c>
      <c r="AD106" s="8" t="str">
        <f t="shared" si="25"/>
        <v/>
      </c>
      <c r="AE106" s="8" t="str">
        <f t="shared" si="25"/>
        <v/>
      </c>
      <c r="AF106" s="8" t="str">
        <f t="shared" si="25"/>
        <v/>
      </c>
    </row>
    <row r="107" spans="2:32" ht="12.75" customHeight="1" x14ac:dyDescent="0.2">
      <c r="B107" s="23"/>
      <c r="D107" s="9"/>
      <c r="E107" s="9"/>
      <c r="F107" s="9"/>
      <c r="G107" s="45"/>
      <c r="H107" s="9"/>
      <c r="I107" s="9" t="s">
        <v>1</v>
      </c>
      <c r="J107" s="45"/>
      <c r="K107" s="9"/>
      <c r="L107" s="47"/>
      <c r="M107" s="11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2:32" ht="12.75" customHeight="1" x14ac:dyDescent="0.2">
      <c r="B108" s="24"/>
      <c r="D108" s="13" t="s">
        <v>39</v>
      </c>
      <c r="E108" s="13">
        <f>E83+1</f>
        <v>108</v>
      </c>
      <c r="F108" s="35" t="s">
        <v>31</v>
      </c>
      <c r="G108" s="40">
        <v>17798</v>
      </c>
      <c r="H108" s="13"/>
      <c r="I108" s="13"/>
      <c r="J108" s="40"/>
      <c r="K108" s="13"/>
      <c r="L108" s="48" t="s">
        <v>32</v>
      </c>
      <c r="M108" s="39"/>
      <c r="N108" s="38"/>
      <c r="O108" s="38"/>
      <c r="P108" s="13"/>
      <c r="Q108" s="13"/>
      <c r="R108" s="38"/>
      <c r="S108" s="38"/>
      <c r="T108" s="13"/>
      <c r="U108" s="13"/>
      <c r="V108" s="13"/>
      <c r="W108" s="13"/>
      <c r="X108" s="13">
        <v>1</v>
      </c>
      <c r="Y108" s="13"/>
      <c r="Z108" s="13"/>
      <c r="AA108" s="13"/>
      <c r="AB108" s="13"/>
      <c r="AC108" s="13"/>
      <c r="AD108" s="13"/>
      <c r="AE108" s="13"/>
      <c r="AF108" s="13"/>
    </row>
    <row r="109" spans="2:32" ht="12.75" customHeight="1" x14ac:dyDescent="0.2">
      <c r="B109" s="24"/>
      <c r="D109" s="13" t="s">
        <v>39</v>
      </c>
      <c r="E109" s="13">
        <f>E108</f>
        <v>108</v>
      </c>
      <c r="F109" s="35" t="s">
        <v>31</v>
      </c>
      <c r="G109" s="40">
        <v>17798</v>
      </c>
      <c r="H109" s="13"/>
      <c r="I109" s="13"/>
      <c r="J109" s="40"/>
      <c r="K109" s="13"/>
      <c r="L109" s="48" t="s">
        <v>32</v>
      </c>
      <c r="M109" s="39"/>
      <c r="N109" s="38"/>
      <c r="O109" s="38"/>
      <c r="P109" s="13"/>
      <c r="Q109" s="13"/>
      <c r="R109" s="38"/>
      <c r="S109" s="38"/>
      <c r="T109" s="38"/>
      <c r="U109" s="13"/>
      <c r="V109" s="13"/>
      <c r="W109" s="13"/>
      <c r="X109" s="13">
        <v>1</v>
      </c>
      <c r="Y109" s="13"/>
      <c r="Z109" s="13"/>
      <c r="AA109" s="13"/>
      <c r="AB109" s="13"/>
      <c r="AC109" s="13"/>
      <c r="AD109" s="13"/>
      <c r="AE109" s="13"/>
      <c r="AF109" s="13"/>
    </row>
    <row r="110" spans="2:32" ht="12.75" customHeight="1" x14ac:dyDescent="0.2">
      <c r="B110" s="24"/>
      <c r="D110" s="13" t="s">
        <v>39</v>
      </c>
      <c r="E110" s="13">
        <f>E108</f>
        <v>108</v>
      </c>
      <c r="F110" s="35" t="s">
        <v>31</v>
      </c>
      <c r="G110" s="40">
        <v>17798</v>
      </c>
      <c r="H110" s="13"/>
      <c r="I110" s="13"/>
      <c r="J110" s="40"/>
      <c r="K110" s="13"/>
      <c r="L110" s="48" t="s">
        <v>37</v>
      </c>
      <c r="M110" s="39"/>
      <c r="N110" s="38"/>
      <c r="O110" s="38"/>
      <c r="P110" s="13"/>
      <c r="Q110" s="13"/>
      <c r="R110" s="38"/>
      <c r="S110" s="38"/>
      <c r="T110" s="13"/>
      <c r="U110" s="13"/>
      <c r="V110" s="13"/>
      <c r="W110" s="13"/>
      <c r="X110" s="13">
        <v>1</v>
      </c>
      <c r="Y110" s="13"/>
      <c r="Z110" s="13"/>
      <c r="AA110" s="13"/>
      <c r="AB110" s="13"/>
      <c r="AC110" s="13"/>
      <c r="AD110" s="13"/>
      <c r="AE110" s="13"/>
      <c r="AF110" s="13"/>
    </row>
    <row r="111" spans="2:32" ht="12.75" customHeight="1" x14ac:dyDescent="0.2">
      <c r="B111" s="24"/>
      <c r="D111" s="13" t="s">
        <v>38</v>
      </c>
      <c r="E111" s="13">
        <f>E108</f>
        <v>108</v>
      </c>
      <c r="F111" s="35" t="s">
        <v>31</v>
      </c>
      <c r="G111" s="40">
        <v>17864</v>
      </c>
      <c r="H111" s="13"/>
      <c r="I111" s="13"/>
      <c r="J111" s="40"/>
      <c r="K111" s="13"/>
      <c r="L111" s="48" t="s">
        <v>32</v>
      </c>
      <c r="M111" s="39"/>
      <c r="N111" s="38"/>
      <c r="O111" s="38"/>
      <c r="P111" s="13"/>
      <c r="Q111" s="13"/>
      <c r="R111" s="38"/>
      <c r="S111" s="38"/>
      <c r="T111" s="13"/>
      <c r="U111" s="13"/>
      <c r="V111" s="13"/>
      <c r="W111" s="13"/>
      <c r="X111" s="13"/>
      <c r="Y111" s="13">
        <v>1</v>
      </c>
      <c r="Z111" s="13"/>
      <c r="AA111" s="13"/>
      <c r="AB111" s="13"/>
      <c r="AC111" s="13"/>
      <c r="AD111" s="13"/>
      <c r="AE111" s="13"/>
      <c r="AF111" s="13"/>
    </row>
    <row r="112" spans="2:32" ht="12.75" customHeight="1" x14ac:dyDescent="0.2">
      <c r="B112" s="24"/>
      <c r="D112" s="13" t="s">
        <v>38</v>
      </c>
      <c r="E112" s="13">
        <f>E108</f>
        <v>108</v>
      </c>
      <c r="F112" s="35" t="s">
        <v>31</v>
      </c>
      <c r="G112" s="40">
        <v>17864</v>
      </c>
      <c r="H112" s="13"/>
      <c r="I112" s="13"/>
      <c r="J112" s="40"/>
      <c r="K112" s="13"/>
      <c r="L112" s="48" t="s">
        <v>32</v>
      </c>
      <c r="M112" s="39"/>
      <c r="N112" s="38"/>
      <c r="O112" s="38"/>
      <c r="P112" s="13"/>
      <c r="Q112" s="13"/>
      <c r="R112" s="38"/>
      <c r="S112" s="38"/>
      <c r="T112" s="13"/>
      <c r="U112" s="13"/>
      <c r="V112" s="13"/>
      <c r="W112" s="13"/>
      <c r="X112" s="13"/>
      <c r="Y112" s="13">
        <v>1</v>
      </c>
      <c r="Z112" s="13"/>
      <c r="AA112" s="13"/>
      <c r="AB112" s="13"/>
      <c r="AC112" s="13"/>
      <c r="AD112" s="13"/>
      <c r="AE112" s="13"/>
      <c r="AF112" s="13"/>
    </row>
    <row r="113" spans="2:32" ht="12.75" customHeight="1" x14ac:dyDescent="0.2">
      <c r="B113" s="24"/>
      <c r="D113" s="13" t="s">
        <v>38</v>
      </c>
      <c r="E113" s="13">
        <f>E108</f>
        <v>108</v>
      </c>
      <c r="F113" s="35" t="s">
        <v>31</v>
      </c>
      <c r="G113" s="40">
        <v>17864</v>
      </c>
      <c r="H113" s="13"/>
      <c r="I113" s="13"/>
      <c r="J113" s="40"/>
      <c r="K113" s="13"/>
      <c r="L113" s="48" t="s">
        <v>37</v>
      </c>
      <c r="M113" s="39"/>
      <c r="N113" s="38"/>
      <c r="O113" s="38"/>
      <c r="P113" s="13"/>
      <c r="Q113" s="13"/>
      <c r="R113" s="38"/>
      <c r="S113" s="38"/>
      <c r="T113" s="13"/>
      <c r="U113" s="13"/>
      <c r="V113" s="13"/>
      <c r="W113" s="13"/>
      <c r="X113" s="13"/>
      <c r="Y113" s="13">
        <v>1</v>
      </c>
      <c r="Z113" s="13"/>
      <c r="AA113" s="13"/>
      <c r="AB113" s="13"/>
      <c r="AC113" s="13"/>
      <c r="AD113" s="13"/>
      <c r="AE113" s="13"/>
      <c r="AF113" s="13"/>
    </row>
    <row r="114" spans="2:32" ht="12.75" customHeight="1" x14ac:dyDescent="0.2">
      <c r="B114" s="24"/>
      <c r="D114" s="13" t="s">
        <v>35</v>
      </c>
      <c r="E114" s="13">
        <f>E108</f>
        <v>108</v>
      </c>
      <c r="F114" s="35" t="s">
        <v>31</v>
      </c>
      <c r="G114" s="40">
        <v>17740</v>
      </c>
      <c r="H114" s="13"/>
      <c r="I114" s="13"/>
      <c r="J114" s="40">
        <v>17870</v>
      </c>
      <c r="K114" s="13"/>
      <c r="L114" s="48" t="s">
        <v>32</v>
      </c>
      <c r="M114" s="39"/>
      <c r="N114" s="38"/>
      <c r="O114" s="38"/>
      <c r="P114" s="13"/>
      <c r="Q114" s="13"/>
      <c r="R114" s="38"/>
      <c r="S114" s="38"/>
      <c r="T114" s="13"/>
      <c r="U114" s="38">
        <f>J114-G114</f>
        <v>130</v>
      </c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</row>
    <row r="115" spans="2:32" ht="12.75" customHeight="1" x14ac:dyDescent="0.2">
      <c r="B115" s="24"/>
      <c r="D115" s="13" t="s">
        <v>35</v>
      </c>
      <c r="E115" s="13">
        <f>E108</f>
        <v>108</v>
      </c>
      <c r="F115" s="35" t="s">
        <v>31</v>
      </c>
      <c r="G115" s="40">
        <v>17870</v>
      </c>
      <c r="H115" s="13"/>
      <c r="I115" s="13"/>
      <c r="J115" s="40">
        <v>17875</v>
      </c>
      <c r="K115" s="13"/>
      <c r="L115" s="48" t="s">
        <v>32</v>
      </c>
      <c r="M115" s="39"/>
      <c r="N115" s="38"/>
      <c r="O115" s="38">
        <f>J115-G115</f>
        <v>5</v>
      </c>
      <c r="P115" s="13"/>
      <c r="Q115" s="13"/>
      <c r="R115" s="38"/>
      <c r="S115" s="38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</row>
    <row r="116" spans="2:32" ht="12.75" customHeight="1" x14ac:dyDescent="0.2">
      <c r="B116" s="24"/>
      <c r="D116" s="13" t="s">
        <v>30</v>
      </c>
      <c r="E116" s="13">
        <f>E108</f>
        <v>108</v>
      </c>
      <c r="F116" s="35" t="s">
        <v>31</v>
      </c>
      <c r="G116" s="40">
        <v>17740</v>
      </c>
      <c r="H116" s="13"/>
      <c r="I116" s="13"/>
      <c r="J116" s="40">
        <v>17870</v>
      </c>
      <c r="K116" s="13"/>
      <c r="L116" s="48" t="s">
        <v>32</v>
      </c>
      <c r="M116" s="39"/>
      <c r="N116" s="38"/>
      <c r="O116" s="38"/>
      <c r="P116" s="13"/>
      <c r="Q116" s="13"/>
      <c r="R116" s="38"/>
      <c r="S116" s="38">
        <f>J116-G116</f>
        <v>130</v>
      </c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</row>
    <row r="117" spans="2:32" ht="12.75" customHeight="1" x14ac:dyDescent="0.2">
      <c r="B117" s="24"/>
      <c r="D117" s="13" t="s">
        <v>30</v>
      </c>
      <c r="E117" s="13">
        <f>E108</f>
        <v>108</v>
      </c>
      <c r="F117" s="35" t="s">
        <v>31</v>
      </c>
      <c r="G117" s="40">
        <v>17870</v>
      </c>
      <c r="H117" s="13"/>
      <c r="I117" s="13"/>
      <c r="J117" s="40">
        <v>17875</v>
      </c>
      <c r="K117" s="13"/>
      <c r="L117" s="48" t="s">
        <v>32</v>
      </c>
      <c r="M117" s="39">
        <f>J117-G117</f>
        <v>5</v>
      </c>
      <c r="N117" s="38"/>
      <c r="O117" s="38"/>
      <c r="P117" s="13"/>
      <c r="Q117" s="13"/>
      <c r="R117" s="38"/>
      <c r="S117" s="38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</row>
    <row r="118" spans="2:32" ht="12.75" customHeight="1" x14ac:dyDescent="0.2">
      <c r="B118" s="24"/>
      <c r="D118" s="13" t="s">
        <v>35</v>
      </c>
      <c r="E118" s="13">
        <f>E108</f>
        <v>108</v>
      </c>
      <c r="F118" s="35" t="s">
        <v>31</v>
      </c>
      <c r="G118" s="40">
        <v>17740</v>
      </c>
      <c r="H118" s="13"/>
      <c r="I118" s="13"/>
      <c r="J118" s="40">
        <v>17870</v>
      </c>
      <c r="K118" s="13"/>
      <c r="L118" s="48" t="s">
        <v>32</v>
      </c>
      <c r="M118" s="39"/>
      <c r="N118" s="38"/>
      <c r="O118" s="38"/>
      <c r="P118" s="13"/>
      <c r="Q118" s="13"/>
      <c r="R118" s="38"/>
      <c r="S118" s="38"/>
      <c r="T118" s="13"/>
      <c r="U118" s="38">
        <f>J118-G118</f>
        <v>130</v>
      </c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</row>
    <row r="119" spans="2:32" ht="12.75" customHeight="1" x14ac:dyDescent="0.2">
      <c r="B119" s="24"/>
      <c r="D119" s="13" t="s">
        <v>35</v>
      </c>
      <c r="E119" s="13">
        <f>E108</f>
        <v>108</v>
      </c>
      <c r="F119" s="35" t="s">
        <v>31</v>
      </c>
      <c r="G119" s="40">
        <v>17870</v>
      </c>
      <c r="H119" s="13"/>
      <c r="I119" s="13"/>
      <c r="J119" s="40">
        <v>17875</v>
      </c>
      <c r="K119" s="13"/>
      <c r="L119" s="48" t="s">
        <v>32</v>
      </c>
      <c r="M119" s="39"/>
      <c r="N119" s="38"/>
      <c r="O119" s="38">
        <f>J119-G119</f>
        <v>5</v>
      </c>
      <c r="P119" s="13"/>
      <c r="Q119" s="13"/>
      <c r="R119" s="38"/>
      <c r="S119" s="38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</row>
    <row r="120" spans="2:32" ht="12.75" customHeight="1" x14ac:dyDescent="0.2">
      <c r="B120" s="24"/>
      <c r="D120" s="13" t="s">
        <v>35</v>
      </c>
      <c r="E120" s="13">
        <f>E108</f>
        <v>108</v>
      </c>
      <c r="F120" s="35" t="s">
        <v>31</v>
      </c>
      <c r="G120" s="40">
        <v>17740</v>
      </c>
      <c r="H120" s="13"/>
      <c r="I120" s="13"/>
      <c r="J120" s="40">
        <v>17870</v>
      </c>
      <c r="K120" s="13"/>
      <c r="L120" s="48" t="s">
        <v>36</v>
      </c>
      <c r="M120" s="39"/>
      <c r="N120" s="38"/>
      <c r="O120" s="38"/>
      <c r="P120" s="13"/>
      <c r="Q120" s="13"/>
      <c r="R120" s="38"/>
      <c r="S120" s="38"/>
      <c r="T120" s="13"/>
      <c r="U120" s="38">
        <f>J120-G120</f>
        <v>130</v>
      </c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</row>
    <row r="121" spans="2:32" ht="12.75" customHeight="1" x14ac:dyDescent="0.2">
      <c r="B121" s="24"/>
      <c r="D121" s="13" t="s">
        <v>35</v>
      </c>
      <c r="E121" s="13">
        <f>E108</f>
        <v>108</v>
      </c>
      <c r="F121" s="35" t="s">
        <v>31</v>
      </c>
      <c r="G121" s="40">
        <v>17870</v>
      </c>
      <c r="H121" s="13"/>
      <c r="I121" s="13"/>
      <c r="J121" s="40">
        <v>17875</v>
      </c>
      <c r="K121" s="13"/>
      <c r="L121" s="48" t="s">
        <v>36</v>
      </c>
      <c r="M121" s="39"/>
      <c r="N121" s="38"/>
      <c r="O121" s="38">
        <f>J121-G121</f>
        <v>5</v>
      </c>
      <c r="P121" s="13"/>
      <c r="Q121" s="13"/>
      <c r="R121" s="38"/>
      <c r="S121" s="38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</row>
    <row r="122" spans="2:32" ht="12.75" customHeight="1" x14ac:dyDescent="0.2">
      <c r="B122" s="24"/>
      <c r="D122" s="13" t="s">
        <v>33</v>
      </c>
      <c r="E122" s="13">
        <f>E108</f>
        <v>108</v>
      </c>
      <c r="F122" s="35" t="s">
        <v>31</v>
      </c>
      <c r="G122" s="40">
        <v>17740</v>
      </c>
      <c r="H122" s="13"/>
      <c r="I122" s="13"/>
      <c r="J122" s="40">
        <v>17870</v>
      </c>
      <c r="K122" s="13"/>
      <c r="L122" s="48" t="s">
        <v>37</v>
      </c>
      <c r="M122" s="39"/>
      <c r="N122" s="38"/>
      <c r="O122" s="38"/>
      <c r="P122" s="13"/>
      <c r="Q122" s="13"/>
      <c r="R122" s="38"/>
      <c r="S122" s="38"/>
      <c r="T122" s="38">
        <f>J122-G122</f>
        <v>130</v>
      </c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</row>
    <row r="123" spans="2:32" ht="12.75" customHeight="1" x14ac:dyDescent="0.2">
      <c r="B123" s="24"/>
      <c r="D123" s="13" t="s">
        <v>33</v>
      </c>
      <c r="E123" s="13">
        <f>E108</f>
        <v>108</v>
      </c>
      <c r="F123" s="35" t="s">
        <v>31</v>
      </c>
      <c r="G123" s="40">
        <v>17870</v>
      </c>
      <c r="H123" s="13"/>
      <c r="I123" s="13"/>
      <c r="J123" s="40">
        <v>17875</v>
      </c>
      <c r="K123" s="13"/>
      <c r="L123" s="48" t="s">
        <v>37</v>
      </c>
      <c r="M123" s="39"/>
      <c r="N123" s="38">
        <f>J123-G123</f>
        <v>5</v>
      </c>
      <c r="O123" s="38"/>
      <c r="P123" s="13"/>
      <c r="Q123" s="13"/>
      <c r="R123" s="38"/>
      <c r="S123" s="38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</row>
    <row r="124" spans="2:32" ht="12.75" customHeight="1" x14ac:dyDescent="0.2">
      <c r="B124" s="24"/>
      <c r="D124" s="13" t="s">
        <v>30</v>
      </c>
      <c r="E124" s="13">
        <f>E108</f>
        <v>108</v>
      </c>
      <c r="F124" s="35" t="s">
        <v>31</v>
      </c>
      <c r="G124" s="40">
        <v>17740</v>
      </c>
      <c r="H124" s="13"/>
      <c r="I124" s="13"/>
      <c r="J124" s="40">
        <v>17870</v>
      </c>
      <c r="K124" s="13"/>
      <c r="L124" s="48" t="s">
        <v>37</v>
      </c>
      <c r="M124" s="39"/>
      <c r="N124" s="38"/>
      <c r="O124" s="38"/>
      <c r="P124" s="13"/>
      <c r="Q124" s="13"/>
      <c r="R124" s="38"/>
      <c r="S124" s="38">
        <f>J124-G124</f>
        <v>130</v>
      </c>
      <c r="T124" s="38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</row>
    <row r="125" spans="2:32" ht="12.75" customHeight="1" x14ac:dyDescent="0.2">
      <c r="B125" s="24"/>
      <c r="D125" s="13" t="s">
        <v>30</v>
      </c>
      <c r="E125" s="13">
        <f>E108</f>
        <v>108</v>
      </c>
      <c r="F125" s="35" t="s">
        <v>31</v>
      </c>
      <c r="G125" s="40">
        <v>17870</v>
      </c>
      <c r="H125" s="13"/>
      <c r="I125" s="13"/>
      <c r="J125" s="40">
        <v>17875</v>
      </c>
      <c r="K125" s="13"/>
      <c r="L125" s="48" t="s">
        <v>37</v>
      </c>
      <c r="M125" s="39">
        <f>J125-G125</f>
        <v>5</v>
      </c>
      <c r="N125" s="38"/>
      <c r="O125" s="38"/>
      <c r="P125" s="13"/>
      <c r="Q125" s="13"/>
      <c r="R125" s="38"/>
      <c r="S125" s="38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</row>
    <row r="126" spans="2:32" ht="12.75" customHeight="1" x14ac:dyDescent="0.2">
      <c r="B126" s="24"/>
      <c r="D126" s="13"/>
      <c r="E126" s="13"/>
      <c r="F126" s="13"/>
      <c r="G126" s="40"/>
      <c r="H126" s="13"/>
      <c r="I126" s="13"/>
      <c r="J126" s="40"/>
      <c r="K126" s="13"/>
      <c r="L126" s="48"/>
      <c r="M126" s="39"/>
      <c r="N126" s="38"/>
      <c r="O126" s="38"/>
      <c r="P126" s="13"/>
      <c r="Q126" s="13"/>
      <c r="R126" s="38"/>
      <c r="S126" s="38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</row>
    <row r="127" spans="2:32" ht="12.75" customHeight="1" x14ac:dyDescent="0.2">
      <c r="B127" s="24"/>
      <c r="D127" s="13"/>
      <c r="E127" s="13"/>
      <c r="F127" s="13"/>
      <c r="G127" s="40"/>
      <c r="H127" s="13"/>
      <c r="I127" s="13"/>
      <c r="J127" s="40"/>
      <c r="K127" s="13"/>
      <c r="L127" s="48"/>
      <c r="M127" s="39"/>
      <c r="N127" s="38"/>
      <c r="O127" s="38"/>
      <c r="P127" s="13"/>
      <c r="Q127" s="13"/>
      <c r="R127" s="38"/>
      <c r="S127" s="38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</row>
    <row r="128" spans="2:32" ht="12.75" customHeight="1" x14ac:dyDescent="0.2">
      <c r="B128" s="24"/>
      <c r="D128" s="13"/>
      <c r="E128" s="13"/>
      <c r="F128" s="13"/>
      <c r="G128" s="40"/>
      <c r="H128" s="13"/>
      <c r="I128" s="13"/>
      <c r="J128" s="40"/>
      <c r="K128" s="13"/>
      <c r="L128" s="48"/>
      <c r="M128" s="39"/>
      <c r="N128" s="38"/>
      <c r="O128" s="38"/>
      <c r="P128" s="13"/>
      <c r="Q128" s="13"/>
      <c r="R128" s="38"/>
      <c r="S128" s="38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</row>
    <row r="129" spans="2:32" ht="12.75" customHeight="1" x14ac:dyDescent="0.2">
      <c r="B129" s="24"/>
      <c r="D129" s="13"/>
      <c r="E129" s="13"/>
      <c r="F129" s="13"/>
      <c r="G129" s="40"/>
      <c r="H129" s="13"/>
      <c r="I129" s="13"/>
      <c r="J129" s="40"/>
      <c r="K129" s="13"/>
      <c r="L129" s="48"/>
      <c r="M129" s="39"/>
      <c r="N129" s="38"/>
      <c r="O129" s="38"/>
      <c r="P129" s="13"/>
      <c r="Q129" s="13"/>
      <c r="R129" s="38"/>
      <c r="S129" s="38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</row>
    <row r="130" spans="2:32" ht="12.75" customHeight="1" x14ac:dyDescent="0.2">
      <c r="B130" s="24"/>
      <c r="D130" s="13"/>
      <c r="E130" s="13"/>
      <c r="F130" s="13"/>
      <c r="G130" s="40"/>
      <c r="H130" s="13"/>
      <c r="I130" s="13"/>
      <c r="J130" s="40"/>
      <c r="K130" s="13"/>
      <c r="L130" s="48"/>
      <c r="M130" s="39"/>
      <c r="N130" s="38"/>
      <c r="O130" s="38"/>
      <c r="P130" s="13"/>
      <c r="Q130" s="13"/>
      <c r="R130" s="38"/>
      <c r="S130" s="38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</row>
    <row r="131" spans="2:32" ht="12.75" customHeight="1" x14ac:dyDescent="0.2">
      <c r="B131" s="24"/>
      <c r="D131" s="13"/>
      <c r="E131" s="13"/>
      <c r="F131" s="13"/>
      <c r="G131" s="40"/>
      <c r="H131" s="13"/>
      <c r="I131" s="13"/>
      <c r="J131" s="40"/>
      <c r="K131" s="13"/>
      <c r="L131" s="48"/>
      <c r="M131" s="39"/>
      <c r="N131" s="38"/>
      <c r="O131" s="38"/>
      <c r="P131" s="13"/>
      <c r="Q131" s="13"/>
      <c r="R131" s="38"/>
      <c r="S131" s="38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</row>
    <row r="132" spans="2:32" ht="12.75" customHeight="1" x14ac:dyDescent="0.2">
      <c r="B132" s="24"/>
      <c r="D132" s="13"/>
      <c r="E132" s="13"/>
      <c r="F132" s="13"/>
      <c r="G132" s="40"/>
      <c r="H132" s="13"/>
      <c r="I132" s="13"/>
      <c r="J132" s="40"/>
      <c r="K132" s="13"/>
      <c r="L132" s="48"/>
      <c r="M132" s="39"/>
      <c r="N132" s="38"/>
      <c r="O132" s="38"/>
      <c r="P132" s="13"/>
      <c r="Q132" s="13"/>
      <c r="R132" s="38"/>
      <c r="S132" s="38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</row>
    <row r="133" spans="2:32" ht="12.75" customHeight="1" x14ac:dyDescent="0.2">
      <c r="B133" s="24"/>
      <c r="D133" s="13"/>
      <c r="E133" s="13"/>
      <c r="F133" s="13"/>
      <c r="G133" s="40"/>
      <c r="H133" s="13"/>
      <c r="I133" s="13"/>
      <c r="J133" s="40"/>
      <c r="K133" s="13"/>
      <c r="L133" s="48"/>
      <c r="M133" s="39"/>
      <c r="N133" s="38"/>
      <c r="O133" s="38"/>
      <c r="P133" s="13"/>
      <c r="Q133" s="13"/>
      <c r="R133" s="38"/>
      <c r="S133" s="38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</row>
    <row r="134" spans="2:32" ht="12.75" customHeight="1" x14ac:dyDescent="0.2">
      <c r="B134" s="24"/>
      <c r="D134" s="13"/>
      <c r="E134" s="13"/>
      <c r="F134" s="13"/>
      <c r="G134" s="40"/>
      <c r="H134" s="13"/>
      <c r="I134" s="13"/>
      <c r="J134" s="40"/>
      <c r="K134" s="13"/>
      <c r="L134" s="48"/>
      <c r="M134" s="39"/>
      <c r="N134" s="38"/>
      <c r="O134" s="38"/>
      <c r="P134" s="13"/>
      <c r="Q134" s="13"/>
      <c r="R134" s="38"/>
      <c r="S134" s="38"/>
      <c r="T134" s="3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</row>
    <row r="135" spans="2:32" ht="12.75" customHeight="1" x14ac:dyDescent="0.2">
      <c r="B135" s="24"/>
      <c r="D135" s="13"/>
      <c r="E135" s="13"/>
      <c r="F135" s="13"/>
      <c r="G135" s="40"/>
      <c r="H135" s="13"/>
      <c r="I135" s="13"/>
      <c r="J135" s="40"/>
      <c r="K135" s="13"/>
      <c r="L135" s="48"/>
      <c r="M135" s="39"/>
      <c r="N135" s="38"/>
      <c r="O135" s="38"/>
      <c r="P135" s="13"/>
      <c r="Q135" s="13"/>
      <c r="R135" s="38"/>
      <c r="S135" s="38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</row>
    <row r="136" spans="2:32" ht="12.75" customHeight="1" x14ac:dyDescent="0.2">
      <c r="B136" s="24"/>
      <c r="D136" s="13"/>
      <c r="E136" s="13"/>
      <c r="F136" s="13"/>
      <c r="G136" s="40"/>
      <c r="H136" s="13"/>
      <c r="I136" s="13"/>
      <c r="J136" s="40"/>
      <c r="K136" s="13"/>
      <c r="L136" s="48"/>
      <c r="M136" s="39"/>
      <c r="N136" s="38"/>
      <c r="O136" s="38"/>
      <c r="P136" s="13"/>
      <c r="Q136" s="13"/>
      <c r="R136" s="38"/>
      <c r="S136" s="38"/>
      <c r="T136" s="3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</row>
    <row r="137" spans="2:32" ht="12.75" customHeight="1" x14ac:dyDescent="0.2">
      <c r="B137" s="24"/>
      <c r="D137" s="13"/>
      <c r="E137" s="13"/>
      <c r="F137" s="13"/>
      <c r="G137" s="40"/>
      <c r="H137" s="13"/>
      <c r="I137" s="13"/>
      <c r="J137" s="40"/>
      <c r="K137" s="13"/>
      <c r="L137" s="48"/>
      <c r="M137" s="39"/>
      <c r="N137" s="38"/>
      <c r="O137" s="38"/>
      <c r="P137" s="13"/>
      <c r="Q137" s="13"/>
      <c r="R137" s="38"/>
      <c r="S137" s="38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</row>
    <row r="138" spans="2:32" ht="12.75" customHeight="1" x14ac:dyDescent="0.2">
      <c r="B138" s="24"/>
      <c r="D138" s="13"/>
      <c r="E138" s="13"/>
      <c r="F138" s="13"/>
      <c r="G138" s="40"/>
      <c r="H138" s="13"/>
      <c r="I138" s="13"/>
      <c r="J138" s="40"/>
      <c r="K138" s="13"/>
      <c r="L138" s="48"/>
      <c r="M138" s="39"/>
      <c r="N138" s="38"/>
      <c r="O138" s="38"/>
      <c r="P138" s="13"/>
      <c r="Q138" s="13"/>
      <c r="R138" s="38"/>
      <c r="S138" s="38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</row>
    <row r="139" spans="2:32" ht="12.75" customHeight="1" x14ac:dyDescent="0.2">
      <c r="B139" s="24"/>
      <c r="D139" s="13"/>
      <c r="E139" s="13"/>
      <c r="F139" s="13"/>
      <c r="G139" s="40"/>
      <c r="H139" s="13"/>
      <c r="I139" s="13"/>
      <c r="J139" s="40"/>
      <c r="K139" s="13"/>
      <c r="L139" s="48"/>
      <c r="M139" s="39"/>
      <c r="N139" s="38"/>
      <c r="O139" s="38"/>
      <c r="P139" s="13"/>
      <c r="Q139" s="13"/>
      <c r="R139" s="38"/>
      <c r="S139" s="38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</row>
    <row r="140" spans="2:32" ht="12.75" customHeight="1" x14ac:dyDescent="0.2">
      <c r="B140" s="24"/>
      <c r="D140" s="13"/>
      <c r="E140" s="13"/>
      <c r="F140" s="13"/>
      <c r="G140" s="40"/>
      <c r="H140" s="13"/>
      <c r="I140" s="13"/>
      <c r="J140" s="40"/>
      <c r="K140" s="13"/>
      <c r="L140" s="48"/>
      <c r="M140" s="39"/>
      <c r="N140" s="38"/>
      <c r="O140" s="38"/>
      <c r="P140" s="13"/>
      <c r="Q140" s="13"/>
      <c r="R140" s="38"/>
      <c r="S140" s="38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</row>
    <row r="141" spans="2:32" ht="12.75" customHeight="1" x14ac:dyDescent="0.2">
      <c r="B141" s="24"/>
      <c r="D141" s="13"/>
      <c r="E141" s="13"/>
      <c r="F141" s="13"/>
      <c r="G141" s="40"/>
      <c r="H141" s="13"/>
      <c r="I141" s="13"/>
      <c r="J141" s="40"/>
      <c r="K141" s="13"/>
      <c r="L141" s="48"/>
      <c r="M141" s="39"/>
      <c r="N141" s="38"/>
      <c r="O141" s="38"/>
      <c r="P141" s="13"/>
      <c r="Q141" s="13"/>
      <c r="R141" s="38"/>
      <c r="S141" s="38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</row>
    <row r="142" spans="2:32" ht="12.75" customHeight="1" x14ac:dyDescent="0.2">
      <c r="B142" s="24"/>
      <c r="D142" s="13"/>
      <c r="E142" s="13"/>
      <c r="F142" s="13"/>
      <c r="G142" s="40"/>
      <c r="H142" s="13"/>
      <c r="I142" s="13"/>
      <c r="J142" s="40"/>
      <c r="K142" s="13"/>
      <c r="L142" s="48"/>
      <c r="M142" s="39"/>
      <c r="N142" s="38"/>
      <c r="O142" s="38"/>
      <c r="P142" s="13"/>
      <c r="Q142" s="13"/>
      <c r="R142" s="38"/>
      <c r="S142" s="38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</row>
    <row r="143" spans="2:32" ht="12.75" customHeight="1" x14ac:dyDescent="0.2">
      <c r="B143" s="24"/>
      <c r="D143" s="13"/>
      <c r="E143" s="13"/>
      <c r="F143" s="13"/>
      <c r="G143" s="40"/>
      <c r="H143" s="13"/>
      <c r="I143" s="13"/>
      <c r="J143" s="40"/>
      <c r="K143" s="13"/>
      <c r="L143" s="48"/>
      <c r="M143" s="39"/>
      <c r="N143" s="38"/>
      <c r="O143" s="38"/>
      <c r="P143" s="13"/>
      <c r="Q143" s="13"/>
      <c r="R143" s="38"/>
      <c r="S143" s="38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</row>
    <row r="144" spans="2:32" ht="12.75" customHeight="1" x14ac:dyDescent="0.2">
      <c r="B144" s="24"/>
      <c r="D144" s="13"/>
      <c r="E144" s="13"/>
      <c r="F144" s="13"/>
      <c r="G144" s="40"/>
      <c r="H144" s="13"/>
      <c r="I144" s="13"/>
      <c r="J144" s="40"/>
      <c r="K144" s="13"/>
      <c r="L144" s="48"/>
      <c r="M144" s="39"/>
      <c r="N144" s="38"/>
      <c r="O144" s="38"/>
      <c r="P144" s="13"/>
      <c r="Q144" s="13"/>
      <c r="R144" s="38"/>
      <c r="S144" s="38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</row>
    <row r="145" spans="2:32" ht="12.75" customHeight="1" x14ac:dyDescent="0.2">
      <c r="B145" s="24"/>
      <c r="D145" s="13"/>
      <c r="E145" s="13"/>
      <c r="F145" s="13"/>
      <c r="G145" s="40"/>
      <c r="H145" s="13"/>
      <c r="I145" s="13"/>
      <c r="J145" s="40"/>
      <c r="K145" s="13"/>
      <c r="L145" s="48"/>
      <c r="M145" s="39"/>
      <c r="N145" s="38"/>
      <c r="O145" s="38"/>
      <c r="P145" s="13"/>
      <c r="Q145" s="13"/>
      <c r="R145" s="38"/>
      <c r="S145" s="38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</row>
    <row r="146" spans="2:32" ht="12.75" customHeight="1" x14ac:dyDescent="0.2">
      <c r="B146" s="24"/>
      <c r="D146" s="13"/>
      <c r="E146" s="13"/>
      <c r="F146" s="13"/>
      <c r="G146" s="40"/>
      <c r="H146" s="13"/>
      <c r="I146" s="13"/>
      <c r="J146" s="40"/>
      <c r="K146" s="13"/>
      <c r="L146" s="48"/>
      <c r="M146" s="39"/>
      <c r="N146" s="38"/>
      <c r="O146" s="38"/>
      <c r="P146" s="13"/>
      <c r="Q146" s="13"/>
      <c r="R146" s="38"/>
      <c r="S146" s="38"/>
      <c r="T146" s="3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</row>
    <row r="147" spans="2:32" ht="12.75" customHeight="1" x14ac:dyDescent="0.2">
      <c r="B147" s="24"/>
      <c r="D147" s="13"/>
      <c r="E147" s="13"/>
      <c r="F147" s="13"/>
      <c r="G147" s="40"/>
      <c r="H147" s="13"/>
      <c r="I147" s="13"/>
      <c r="J147" s="40"/>
      <c r="K147" s="13"/>
      <c r="L147" s="48"/>
      <c r="M147" s="39"/>
      <c r="N147" s="38"/>
      <c r="O147" s="38"/>
      <c r="P147" s="13"/>
      <c r="Q147" s="13"/>
      <c r="R147" s="38"/>
      <c r="S147" s="38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</row>
    <row r="148" spans="2:32" ht="12.75" customHeight="1" x14ac:dyDescent="0.2">
      <c r="B148" s="24"/>
      <c r="D148" s="13"/>
      <c r="E148" s="13"/>
      <c r="F148" s="13"/>
      <c r="G148" s="40"/>
      <c r="H148" s="13"/>
      <c r="I148" s="13"/>
      <c r="J148" s="40"/>
      <c r="K148" s="13"/>
      <c r="L148" s="48"/>
      <c r="M148" s="39"/>
      <c r="N148" s="38"/>
      <c r="O148" s="38"/>
      <c r="P148" s="13"/>
      <c r="Q148" s="13"/>
      <c r="R148" s="38"/>
      <c r="S148" s="38"/>
      <c r="T148" s="3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</row>
    <row r="149" spans="2:32" ht="12.75" customHeight="1" x14ac:dyDescent="0.2">
      <c r="B149" s="24"/>
      <c r="D149" s="13"/>
      <c r="E149" s="13"/>
      <c r="F149" s="13"/>
      <c r="G149" s="40"/>
      <c r="H149" s="13"/>
      <c r="I149" s="13"/>
      <c r="J149" s="40"/>
      <c r="K149" s="13"/>
      <c r="L149" s="48"/>
      <c r="M149" s="39"/>
      <c r="N149" s="38"/>
      <c r="O149" s="38"/>
      <c r="P149" s="13"/>
      <c r="Q149" s="13"/>
      <c r="R149" s="38"/>
      <c r="S149" s="38"/>
      <c r="T149" s="3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</row>
    <row r="150" spans="2:32" ht="12.75" customHeight="1" x14ac:dyDescent="0.2">
      <c r="B150" s="24"/>
      <c r="D150" s="13"/>
      <c r="E150" s="13"/>
      <c r="F150" s="13"/>
      <c r="G150" s="40"/>
      <c r="H150" s="13"/>
      <c r="I150" s="13"/>
      <c r="J150" s="40"/>
      <c r="K150" s="13"/>
      <c r="L150" s="48"/>
      <c r="M150" s="39"/>
      <c r="N150" s="38"/>
      <c r="O150" s="38"/>
      <c r="P150" s="13"/>
      <c r="Q150" s="13"/>
      <c r="R150" s="38"/>
      <c r="S150" s="38"/>
      <c r="T150" s="3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</row>
    <row r="151" spans="2:32" ht="12.75" customHeight="1" x14ac:dyDescent="0.2">
      <c r="B151" s="24"/>
      <c r="D151" s="13"/>
      <c r="E151" s="13"/>
      <c r="F151" s="13"/>
      <c r="G151" s="40"/>
      <c r="H151" s="13"/>
      <c r="I151" s="13"/>
      <c r="J151" s="40"/>
      <c r="K151" s="13"/>
      <c r="L151" s="48"/>
      <c r="M151" s="39"/>
      <c r="N151" s="38"/>
      <c r="O151" s="38"/>
      <c r="P151" s="13"/>
      <c r="Q151" s="13"/>
      <c r="R151" s="38"/>
      <c r="S151" s="38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</row>
    <row r="152" spans="2:32" ht="12.75" customHeight="1" x14ac:dyDescent="0.2">
      <c r="B152" s="24"/>
      <c r="D152" s="13"/>
      <c r="E152" s="13"/>
      <c r="F152" s="13"/>
      <c r="G152" s="40"/>
      <c r="H152" s="13"/>
      <c r="I152" s="13"/>
      <c r="J152" s="40"/>
      <c r="K152" s="13"/>
      <c r="L152" s="48"/>
      <c r="M152" s="39"/>
      <c r="N152" s="38"/>
      <c r="O152" s="38"/>
      <c r="P152" s="13"/>
      <c r="Q152" s="13"/>
      <c r="R152" s="38"/>
      <c r="S152" s="38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</row>
    <row r="153" spans="2:32" ht="12.75" customHeight="1" x14ac:dyDescent="0.2">
      <c r="B153" s="24"/>
      <c r="D153" s="13"/>
      <c r="E153" s="13"/>
      <c r="F153" s="13"/>
      <c r="G153" s="40"/>
      <c r="H153" s="13"/>
      <c r="I153" s="13"/>
      <c r="J153" s="40"/>
      <c r="K153" s="13"/>
      <c r="L153" s="48"/>
      <c r="M153" s="39"/>
      <c r="N153" s="38"/>
      <c r="O153" s="38"/>
      <c r="P153" s="13"/>
      <c r="Q153" s="13"/>
      <c r="R153" s="38"/>
      <c r="S153" s="38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</row>
    <row r="154" spans="2:32" ht="12.75" customHeight="1" x14ac:dyDescent="0.2">
      <c r="B154" s="24"/>
      <c r="D154" s="13"/>
      <c r="E154" s="13"/>
      <c r="F154" s="13"/>
      <c r="G154" s="40"/>
      <c r="H154" s="13"/>
      <c r="I154" s="13"/>
      <c r="J154" s="40"/>
      <c r="K154" s="13"/>
      <c r="L154" s="48"/>
      <c r="M154" s="39"/>
      <c r="N154" s="38"/>
      <c r="O154" s="38"/>
      <c r="P154" s="13"/>
      <c r="Q154" s="13"/>
      <c r="R154" s="38"/>
      <c r="S154" s="38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</row>
    <row r="155" spans="2:32" ht="12.75" customHeight="1" x14ac:dyDescent="0.2">
      <c r="B155" s="24"/>
      <c r="D155" s="13"/>
      <c r="E155" s="13"/>
      <c r="F155" s="13"/>
      <c r="G155" s="40"/>
      <c r="H155" s="13"/>
      <c r="I155" s="13"/>
      <c r="J155" s="40"/>
      <c r="K155" s="13"/>
      <c r="L155" s="48"/>
      <c r="M155" s="39"/>
      <c r="N155" s="38"/>
      <c r="O155" s="38"/>
      <c r="P155" s="13"/>
      <c r="Q155" s="13"/>
      <c r="R155" s="38"/>
      <c r="S155" s="38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</row>
    <row r="156" spans="2:32" ht="12.75" customHeight="1" x14ac:dyDescent="0.2">
      <c r="B156" s="24"/>
      <c r="D156" s="13"/>
      <c r="E156" s="13"/>
      <c r="F156" s="13"/>
      <c r="G156" s="40"/>
      <c r="H156" s="13"/>
      <c r="I156" s="13"/>
      <c r="J156" s="40"/>
      <c r="K156" s="13"/>
      <c r="L156" s="48"/>
      <c r="M156" s="39"/>
      <c r="N156" s="38"/>
      <c r="O156" s="38"/>
      <c r="P156" s="13"/>
      <c r="Q156" s="13"/>
      <c r="R156" s="38"/>
      <c r="S156" s="38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</row>
    <row r="157" spans="2:32" ht="12.75" customHeight="1" x14ac:dyDescent="0.2">
      <c r="B157" s="24"/>
      <c r="D157" s="13"/>
      <c r="E157" s="13"/>
      <c r="F157" s="13"/>
      <c r="G157" s="40"/>
      <c r="H157" s="13"/>
      <c r="I157" s="13"/>
      <c r="J157" s="40"/>
      <c r="K157" s="13"/>
      <c r="L157" s="48"/>
      <c r="M157" s="39"/>
      <c r="N157" s="38"/>
      <c r="O157" s="38"/>
      <c r="P157" s="13"/>
      <c r="Q157" s="13"/>
      <c r="R157" s="38"/>
      <c r="S157" s="38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</row>
    <row r="158" spans="2:32" ht="12.75" customHeight="1" x14ac:dyDescent="0.2">
      <c r="B158" s="24"/>
      <c r="D158" s="13"/>
      <c r="E158" s="13"/>
      <c r="F158" s="13"/>
      <c r="G158" s="40"/>
      <c r="H158" s="13"/>
      <c r="I158" s="13"/>
      <c r="J158" s="40"/>
      <c r="K158" s="13"/>
      <c r="L158" s="48"/>
      <c r="M158" s="39"/>
      <c r="N158" s="38"/>
      <c r="O158" s="38"/>
      <c r="P158" s="13"/>
      <c r="Q158" s="13"/>
      <c r="R158" s="38"/>
      <c r="S158" s="38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</row>
    <row r="159" spans="2:32" ht="12.75" customHeight="1" x14ac:dyDescent="0.2">
      <c r="B159" s="24"/>
      <c r="D159" s="13"/>
      <c r="E159" s="13"/>
      <c r="F159" s="13"/>
      <c r="G159" s="40"/>
      <c r="H159" s="13"/>
      <c r="I159" s="13"/>
      <c r="J159" s="40"/>
      <c r="K159" s="13"/>
      <c r="L159" s="48"/>
      <c r="M159" s="39"/>
      <c r="N159" s="38"/>
      <c r="O159" s="38"/>
      <c r="P159" s="13"/>
      <c r="Q159" s="13"/>
      <c r="R159" s="38"/>
      <c r="S159" s="38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</row>
    <row r="160" spans="2:32" ht="12.75" customHeight="1" x14ac:dyDescent="0.2">
      <c r="B160" s="24"/>
      <c r="D160" s="13"/>
      <c r="E160" s="13"/>
      <c r="F160" s="13"/>
      <c r="G160" s="40"/>
      <c r="H160" s="13"/>
      <c r="I160" s="13"/>
      <c r="J160" s="40"/>
      <c r="K160" s="13"/>
      <c r="L160" s="48"/>
      <c r="M160" s="39"/>
      <c r="N160" s="38"/>
      <c r="O160" s="38"/>
      <c r="P160" s="13"/>
      <c r="Q160" s="13"/>
      <c r="R160" s="38"/>
      <c r="S160" s="38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</row>
    <row r="161" spans="2:32" ht="12.75" customHeight="1" x14ac:dyDescent="0.2">
      <c r="B161" s="24"/>
      <c r="D161" s="13"/>
      <c r="E161" s="13"/>
      <c r="F161" s="13"/>
      <c r="G161" s="40"/>
      <c r="H161" s="13"/>
      <c r="I161" s="13"/>
      <c r="J161" s="40"/>
      <c r="K161" s="13"/>
      <c r="L161" s="48"/>
      <c r="M161" s="39"/>
      <c r="N161" s="38"/>
      <c r="O161" s="38"/>
      <c r="P161" s="13"/>
      <c r="Q161" s="13"/>
      <c r="R161" s="38"/>
      <c r="S161" s="38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</row>
    <row r="162" spans="2:32" ht="12.75" customHeight="1" x14ac:dyDescent="0.2">
      <c r="B162" s="24"/>
      <c r="D162" s="13"/>
      <c r="E162" s="13"/>
      <c r="F162" s="13"/>
      <c r="G162" s="41"/>
      <c r="H162" s="13"/>
      <c r="I162" s="13"/>
      <c r="J162" s="41"/>
      <c r="K162" s="13"/>
      <c r="L162" s="48"/>
      <c r="M162" s="39"/>
      <c r="N162" s="38"/>
      <c r="O162" s="38"/>
      <c r="P162" s="13"/>
      <c r="Q162" s="13"/>
      <c r="R162" s="38"/>
      <c r="S162" s="38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</row>
    <row r="163" spans="2:32" ht="12.75" customHeight="1" x14ac:dyDescent="0.2">
      <c r="B163" s="24"/>
      <c r="D163" s="13"/>
      <c r="E163" s="13"/>
      <c r="F163" s="13"/>
      <c r="G163" s="41"/>
      <c r="H163" s="13"/>
      <c r="I163" s="13"/>
      <c r="J163" s="46"/>
      <c r="K163" s="13"/>
      <c r="L163" s="48"/>
      <c r="M163" s="39"/>
      <c r="N163" s="38"/>
      <c r="O163" s="38"/>
      <c r="P163" s="13"/>
      <c r="Q163" s="13"/>
      <c r="R163" s="38"/>
      <c r="S163" s="38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</row>
    <row r="164" spans="2:32" ht="12.75" customHeight="1" x14ac:dyDescent="0.2">
      <c r="B164" s="24"/>
      <c r="D164" s="13"/>
      <c r="E164" s="13"/>
      <c r="F164" s="13"/>
      <c r="G164" s="41"/>
      <c r="H164" s="13"/>
      <c r="I164" s="13"/>
      <c r="J164" s="41"/>
      <c r="K164" s="13"/>
      <c r="L164" s="48"/>
      <c r="M164" s="39"/>
      <c r="N164" s="38"/>
      <c r="O164" s="38"/>
      <c r="P164" s="13"/>
      <c r="Q164" s="13"/>
      <c r="R164" s="38"/>
      <c r="S164" s="38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</row>
    <row r="165" spans="2:32" ht="12.75" customHeight="1" x14ac:dyDescent="0.2">
      <c r="B165" s="24"/>
      <c r="D165" s="13"/>
      <c r="E165" s="13"/>
      <c r="F165" s="13"/>
      <c r="G165" s="41"/>
      <c r="H165" s="13"/>
      <c r="I165" s="13"/>
      <c r="J165" s="41"/>
      <c r="K165" s="13"/>
      <c r="L165" s="48"/>
      <c r="M165" s="39"/>
      <c r="N165" s="38"/>
      <c r="O165" s="38"/>
      <c r="P165" s="13"/>
      <c r="Q165" s="13"/>
      <c r="R165" s="38"/>
      <c r="S165" s="38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</row>
    <row r="166" spans="2:32" ht="12.75" customHeight="1" x14ac:dyDescent="0.2">
      <c r="B166" s="24"/>
      <c r="D166" s="13"/>
      <c r="E166" s="13"/>
      <c r="F166" s="13"/>
      <c r="G166" s="41"/>
      <c r="H166" s="13"/>
      <c r="I166" s="13"/>
      <c r="J166" s="41"/>
      <c r="K166" s="13"/>
      <c r="L166" s="48"/>
      <c r="M166" s="39"/>
      <c r="N166" s="38"/>
      <c r="O166" s="38"/>
      <c r="P166" s="13"/>
      <c r="Q166" s="13"/>
      <c r="R166" s="38"/>
      <c r="S166" s="38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</row>
    <row r="167" spans="2:32" ht="12.75" customHeight="1" x14ac:dyDescent="0.2">
      <c r="B167" s="24"/>
      <c r="D167" s="13"/>
      <c r="E167" s="13"/>
      <c r="F167" s="13"/>
      <c r="G167" s="41"/>
      <c r="H167" s="13"/>
      <c r="I167" s="13"/>
      <c r="J167" s="41"/>
      <c r="K167" s="13"/>
      <c r="L167" s="48"/>
      <c r="M167" s="39"/>
      <c r="N167" s="38"/>
      <c r="O167" s="38"/>
      <c r="P167" s="13"/>
      <c r="Q167" s="13"/>
      <c r="R167" s="38"/>
      <c r="S167" s="38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</row>
    <row r="168" spans="2:32" ht="12.75" customHeight="1" x14ac:dyDescent="0.2">
      <c r="B168" s="24"/>
      <c r="D168" s="13"/>
      <c r="E168" s="13"/>
      <c r="F168" s="13"/>
      <c r="G168" s="41"/>
      <c r="H168" s="13"/>
      <c r="I168" s="13"/>
      <c r="J168" s="41"/>
      <c r="K168" s="13"/>
      <c r="L168" s="48"/>
      <c r="M168" s="15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</row>
    <row r="169" spans="2:32" ht="12.75" customHeight="1" x14ac:dyDescent="0.2">
      <c r="B169" s="24"/>
      <c r="D169" s="54" t="s">
        <v>51</v>
      </c>
      <c r="E169" s="55"/>
      <c r="F169" s="55"/>
      <c r="G169" s="55"/>
      <c r="H169" s="55"/>
      <c r="I169" s="55"/>
      <c r="J169" s="55"/>
      <c r="K169" s="55"/>
      <c r="L169" s="56"/>
      <c r="M169" s="39">
        <f>SUM(M108:M168)</f>
        <v>10</v>
      </c>
      <c r="N169" s="39">
        <f t="shared" ref="N169" si="26">SUM(N108:N168)</f>
        <v>5</v>
      </c>
      <c r="O169" s="39">
        <f t="shared" ref="O169" si="27">SUM(O108:O168)</f>
        <v>15</v>
      </c>
      <c r="P169" s="39">
        <f t="shared" ref="P169" si="28">SUM(P108:P168)</f>
        <v>0</v>
      </c>
      <c r="Q169" s="39">
        <f t="shared" ref="Q169" si="29">SUM(Q108:Q168)</f>
        <v>0</v>
      </c>
      <c r="R169" s="39">
        <f t="shared" ref="R169" si="30">SUM(R108:R168)</f>
        <v>0</v>
      </c>
      <c r="S169" s="39">
        <f t="shared" ref="S169" si="31">SUM(S108:S168)</f>
        <v>260</v>
      </c>
      <c r="T169" s="39">
        <f t="shared" ref="T169" si="32">SUM(T108:T168)</f>
        <v>130</v>
      </c>
      <c r="U169" s="39">
        <f t="shared" ref="U169" si="33">SUM(U108:U168)</f>
        <v>390</v>
      </c>
      <c r="V169" s="39">
        <f t="shared" ref="V169" si="34">SUM(V108:V168)</f>
        <v>0</v>
      </c>
      <c r="W169" s="39">
        <f t="shared" ref="W169" si="35">SUM(W108:W168)</f>
        <v>0</v>
      </c>
      <c r="X169" s="39">
        <f t="shared" ref="X169" si="36">SUM(X108:X168)</f>
        <v>3</v>
      </c>
      <c r="Y169" s="39">
        <f t="shared" ref="Y169" si="37">SUM(Y108:Y168)</f>
        <v>3</v>
      </c>
      <c r="Z169" s="39">
        <f t="shared" ref="Z169" si="38">SUM(Z108:Z168)</f>
        <v>0</v>
      </c>
      <c r="AA169" s="39">
        <f t="shared" ref="AA169" si="39">SUM(AA108:AA168)</f>
        <v>0</v>
      </c>
      <c r="AB169" s="39">
        <f t="shared" ref="AB169" si="40">SUM(AB108:AB168)</f>
        <v>0</v>
      </c>
      <c r="AC169" s="39">
        <f t="shared" ref="AC169" si="41">SUM(AC108:AC168)</f>
        <v>0</v>
      </c>
      <c r="AD169" s="39">
        <f t="shared" ref="AD169" si="42">SUM(AD108:AD168)</f>
        <v>0</v>
      </c>
      <c r="AE169" s="39">
        <f t="shared" ref="AE169" si="43">SUM(AE108:AE168)</f>
        <v>0</v>
      </c>
      <c r="AF169" s="39">
        <f t="shared" ref="AF169" si="44">SUM(AF108:AF168)</f>
        <v>0</v>
      </c>
    </row>
    <row r="170" spans="2:32" ht="12.75" customHeight="1" thickBot="1" x14ac:dyDescent="0.25">
      <c r="B170" s="24"/>
      <c r="D170" s="51" t="s">
        <v>52</v>
      </c>
      <c r="E170" s="52"/>
      <c r="F170" s="52"/>
      <c r="G170" s="52"/>
      <c r="H170" s="52"/>
      <c r="I170" s="52"/>
      <c r="J170" s="52"/>
      <c r="K170" s="52"/>
      <c r="L170" s="53"/>
      <c r="M170" s="15">
        <f>ROUNDUP(M169/5280,2)</f>
        <v>0.01</v>
      </c>
      <c r="N170" s="15">
        <f>ROUNDUP(N169/5280,2)</f>
        <v>0.01</v>
      </c>
      <c r="O170" s="13"/>
      <c r="P170" s="13"/>
      <c r="Q170" s="13"/>
      <c r="R170" s="13"/>
      <c r="S170" s="15">
        <f>ROUNDUP(S169/5280,2)</f>
        <v>0.05</v>
      </c>
      <c r="T170" s="50">
        <f>ROUNDUP(T169/5280,2)</f>
        <v>0.03</v>
      </c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</row>
    <row r="171" spans="2:32" ht="12.75" customHeight="1" x14ac:dyDescent="0.2">
      <c r="B171" s="5" t="s">
        <v>11</v>
      </c>
      <c r="D171" s="82" t="s">
        <v>2</v>
      </c>
      <c r="E171" s="83"/>
      <c r="F171" s="83"/>
      <c r="G171" s="83"/>
      <c r="H171" s="83"/>
      <c r="I171" s="83"/>
      <c r="J171" s="83"/>
      <c r="K171" s="83"/>
      <c r="L171" s="84"/>
      <c r="M171" s="49">
        <f>M170</f>
        <v>0.01</v>
      </c>
      <c r="N171" s="49">
        <f>N170</f>
        <v>0.01</v>
      </c>
      <c r="O171" s="16">
        <f>O169</f>
        <v>15</v>
      </c>
      <c r="P171" s="16">
        <f t="shared" ref="P171:R171" si="45">SUM(P108:P170)</f>
        <v>0</v>
      </c>
      <c r="Q171" s="16">
        <f t="shared" si="45"/>
        <v>0</v>
      </c>
      <c r="R171" s="16">
        <f t="shared" si="45"/>
        <v>0</v>
      </c>
      <c r="S171" s="49">
        <f>S170</f>
        <v>0.05</v>
      </c>
      <c r="T171" s="49">
        <f>T170</f>
        <v>0.03</v>
      </c>
      <c r="U171" s="16">
        <f>U169</f>
        <v>390</v>
      </c>
      <c r="V171" s="16">
        <f t="shared" ref="V171:Y171" si="46">V169</f>
        <v>0</v>
      </c>
      <c r="W171" s="16">
        <f t="shared" si="46"/>
        <v>0</v>
      </c>
      <c r="X171" s="16">
        <f t="shared" si="46"/>
        <v>3</v>
      </c>
      <c r="Y171" s="16">
        <f t="shared" si="46"/>
        <v>3</v>
      </c>
      <c r="Z171" s="16">
        <f t="shared" ref="Z171:AF171" si="47">SUM(Z108:Z170)</f>
        <v>0</v>
      </c>
      <c r="AA171" s="16">
        <f t="shared" si="47"/>
        <v>0</v>
      </c>
      <c r="AB171" s="16">
        <f t="shared" si="47"/>
        <v>0</v>
      </c>
      <c r="AC171" s="16">
        <f t="shared" si="47"/>
        <v>0</v>
      </c>
      <c r="AD171" s="16">
        <f t="shared" si="47"/>
        <v>0</v>
      </c>
      <c r="AE171" s="16">
        <f t="shared" si="47"/>
        <v>0</v>
      </c>
      <c r="AF171" s="16">
        <f t="shared" si="47"/>
        <v>0</v>
      </c>
    </row>
    <row r="172" spans="2:32" ht="12.75" customHeight="1" thickBot="1" x14ac:dyDescent="0.25"/>
    <row r="173" spans="2:32" ht="12.75" customHeight="1" thickBot="1" x14ac:dyDescent="0.25">
      <c r="B173" s="22" t="s">
        <v>9</v>
      </c>
      <c r="D173" s="61" t="str">
        <f>"SUBSUMMARY SHEET " &amp; B174</f>
        <v>SUBSUMMARY SHEET 106</v>
      </c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</row>
    <row r="174" spans="2:32" ht="12.75" customHeight="1" thickBot="1" x14ac:dyDescent="0.25">
      <c r="B174" s="25">
        <f>B91+1</f>
        <v>106</v>
      </c>
      <c r="D174" s="71" t="s">
        <v>7</v>
      </c>
      <c r="E174" s="71"/>
      <c r="F174" s="71"/>
      <c r="G174" s="71"/>
      <c r="H174" s="71"/>
      <c r="I174" s="71"/>
      <c r="J174" s="71"/>
      <c r="K174" s="7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</row>
    <row r="175" spans="2:32" ht="12.75" customHeight="1" thickBot="1" x14ac:dyDescent="0.25">
      <c r="D175" s="85" t="s">
        <v>8</v>
      </c>
      <c r="E175" s="85"/>
      <c r="F175" s="85"/>
      <c r="G175" s="85"/>
      <c r="H175" s="85"/>
      <c r="I175" s="85"/>
      <c r="J175" s="85"/>
      <c r="K175" s="85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</row>
    <row r="176" spans="2:32" ht="12.75" customHeight="1" x14ac:dyDescent="0.2">
      <c r="B176" s="72" t="s">
        <v>10</v>
      </c>
      <c r="D176" s="65" t="s">
        <v>20</v>
      </c>
      <c r="E176" s="65" t="s">
        <v>21</v>
      </c>
      <c r="F176" s="42"/>
      <c r="G176" s="65" t="s">
        <v>0</v>
      </c>
      <c r="H176" s="65"/>
      <c r="I176" s="65"/>
      <c r="J176" s="65"/>
      <c r="K176" s="65"/>
      <c r="L176" s="62" t="s">
        <v>23</v>
      </c>
      <c r="M176" s="32" t="str">
        <f t="shared" ref="M176:AB176" si="48">IF(OR(TRIM(M174)=0,TRIM(M174)=""),"",IF(IFERROR(TRIM(INDEX(QryItemNamed,MATCH(TRIM(M174),ITEM,0),2)),"")="Y","SPECIAL",LEFT(IFERROR(TRIM(INDEX(ITEM,MATCH(TRIM(M174),ITEM,0))),""),3)))</f>
        <v/>
      </c>
      <c r="N176" s="7" t="str">
        <f t="shared" si="48"/>
        <v/>
      </c>
      <c r="O176" s="7" t="str">
        <f t="shared" si="48"/>
        <v/>
      </c>
      <c r="P176" s="7" t="str">
        <f t="shared" si="48"/>
        <v/>
      </c>
      <c r="Q176" s="7" t="str">
        <f t="shared" ref="Q176" si="49">IF(OR(TRIM(Q174)=0,TRIM(Q174)=""),"",IF(IFERROR(TRIM(INDEX(QryItemNamed,MATCH(TRIM(Q174),ITEM,0),2)),"")="Y","SPECIAL",LEFT(IFERROR(TRIM(INDEX(ITEM,MATCH(TRIM(Q174),ITEM,0))),""),3)))</f>
        <v/>
      </c>
      <c r="R176" s="7" t="str">
        <f t="shared" si="48"/>
        <v/>
      </c>
      <c r="S176" s="7" t="str">
        <f t="shared" si="48"/>
        <v/>
      </c>
      <c r="T176" s="7" t="str">
        <f t="shared" si="48"/>
        <v/>
      </c>
      <c r="U176" s="7" t="str">
        <f t="shared" si="48"/>
        <v/>
      </c>
      <c r="V176" s="7" t="str">
        <f t="shared" si="48"/>
        <v/>
      </c>
      <c r="W176" s="7" t="str">
        <f t="shared" si="48"/>
        <v/>
      </c>
      <c r="X176" s="7" t="str">
        <f t="shared" si="48"/>
        <v/>
      </c>
      <c r="Y176" s="7" t="str">
        <f t="shared" si="48"/>
        <v/>
      </c>
      <c r="Z176" s="7" t="str">
        <f t="shared" si="48"/>
        <v/>
      </c>
      <c r="AA176" s="7" t="str">
        <f t="shared" si="48"/>
        <v/>
      </c>
      <c r="AB176" s="7" t="str">
        <f t="shared" si="48"/>
        <v/>
      </c>
      <c r="AC176" s="7" t="str">
        <f t="shared" ref="AC176:AF176" si="50">IF(OR(TRIM(AC174)=0,TRIM(AC174)=""),"",IF(IFERROR(TRIM(INDEX(QryItemNamed,MATCH(TRIM(AC174),ITEM,0),2)),"")="Y","SPECIAL",LEFT(IFERROR(TRIM(INDEX(ITEM,MATCH(TRIM(AC174),ITEM,0))),""),3)))</f>
        <v/>
      </c>
      <c r="AD176" s="7" t="str">
        <f t="shared" si="50"/>
        <v/>
      </c>
      <c r="AE176" s="7" t="str">
        <f t="shared" si="50"/>
        <v/>
      </c>
      <c r="AF176" s="7" t="str">
        <f t="shared" si="50"/>
        <v/>
      </c>
    </row>
    <row r="177" spans="2:32" ht="12.75" customHeight="1" x14ac:dyDescent="0.2">
      <c r="B177" s="73"/>
      <c r="D177" s="66"/>
      <c r="E177" s="66"/>
      <c r="F177" s="43"/>
      <c r="G177" s="66"/>
      <c r="H177" s="66"/>
      <c r="I177" s="66"/>
      <c r="J177" s="66"/>
      <c r="K177" s="66"/>
      <c r="L177" s="63"/>
      <c r="M177" s="68" t="str">
        <f t="shared" ref="M177:AB177" si="51">IF(OR(TRIM(M174)=0,TRIM(M174)=""),IF(M175="","",M175),IF(IFERROR(TRIM(INDEX(QryItemNamed,MATCH(TRIM(M174),ITEM,0),2)),"")="Y",TRIM(RIGHT(IFERROR(TRIM(INDEX(QryItemNamed,MATCH(TRIM(M174),ITEM,0),4)),"123456789012"),LEN(IFERROR(TRIM(INDEX(QryItemNamed,MATCH(TRIM(M174),ITEM,0),4)),"123456789012"))-9))&amp;M175,IFERROR(TRIM(INDEX(QryItemNamed,MATCH(TRIM(M174),ITEM,0),4))&amp;M175,"ITEM CODE DOES NOT EXIST IN ITEM MASTER")))</f>
        <v/>
      </c>
      <c r="N177" s="58" t="str">
        <f t="shared" si="51"/>
        <v/>
      </c>
      <c r="O177" s="58" t="str">
        <f t="shared" si="51"/>
        <v/>
      </c>
      <c r="P177" s="58" t="str">
        <f t="shared" si="51"/>
        <v/>
      </c>
      <c r="Q177" s="58" t="str">
        <f t="shared" ref="Q177" si="52">IF(OR(TRIM(Q174)=0,TRIM(Q174)=""),IF(Q175="","",Q175),IF(IFERROR(TRIM(INDEX(QryItemNamed,MATCH(TRIM(Q174),ITEM,0),2)),"")="Y",TRIM(RIGHT(IFERROR(TRIM(INDEX(QryItemNamed,MATCH(TRIM(Q174),ITEM,0),4)),"123456789012"),LEN(IFERROR(TRIM(INDEX(QryItemNamed,MATCH(TRIM(Q174),ITEM,0),4)),"123456789012"))-9))&amp;Q175,IFERROR(TRIM(INDEX(QryItemNamed,MATCH(TRIM(Q174),ITEM,0),4))&amp;Q175,"ITEM CODE DOES NOT EXIST IN ITEM MASTER")))</f>
        <v/>
      </c>
      <c r="R177" s="58" t="str">
        <f t="shared" si="51"/>
        <v/>
      </c>
      <c r="S177" s="58" t="str">
        <f t="shared" si="51"/>
        <v/>
      </c>
      <c r="T177" s="58" t="str">
        <f t="shared" si="51"/>
        <v/>
      </c>
      <c r="U177" s="58" t="str">
        <f t="shared" si="51"/>
        <v/>
      </c>
      <c r="V177" s="58" t="str">
        <f t="shared" si="51"/>
        <v/>
      </c>
      <c r="W177" s="58" t="str">
        <f t="shared" si="51"/>
        <v/>
      </c>
      <c r="X177" s="58" t="str">
        <f t="shared" si="51"/>
        <v/>
      </c>
      <c r="Y177" s="58" t="str">
        <f t="shared" si="51"/>
        <v/>
      </c>
      <c r="Z177" s="58" t="str">
        <f t="shared" si="51"/>
        <v/>
      </c>
      <c r="AA177" s="58" t="str">
        <f t="shared" si="51"/>
        <v/>
      </c>
      <c r="AB177" s="58" t="str">
        <f t="shared" si="51"/>
        <v/>
      </c>
      <c r="AC177" s="58" t="str">
        <f t="shared" ref="AC177:AF177" si="53">IF(OR(TRIM(AC174)=0,TRIM(AC174)=""),IF(AC175="","",AC175),IF(IFERROR(TRIM(INDEX(QryItemNamed,MATCH(TRIM(AC174),ITEM,0),2)),"")="Y",TRIM(RIGHT(IFERROR(TRIM(INDEX(QryItemNamed,MATCH(TRIM(AC174),ITEM,0),4)),"123456789012"),LEN(IFERROR(TRIM(INDEX(QryItemNamed,MATCH(TRIM(AC174),ITEM,0),4)),"123456789012"))-9))&amp;AC175,IFERROR(TRIM(INDEX(QryItemNamed,MATCH(TRIM(AC174),ITEM,0),4))&amp;AC175,"ITEM CODE DOES NOT EXIST IN ITEM MASTER")))</f>
        <v/>
      </c>
      <c r="AD177" s="58" t="str">
        <f t="shared" si="53"/>
        <v/>
      </c>
      <c r="AE177" s="58" t="str">
        <f t="shared" si="53"/>
        <v/>
      </c>
      <c r="AF177" s="58" t="str">
        <f t="shared" si="53"/>
        <v/>
      </c>
    </row>
    <row r="178" spans="2:32" ht="12.75" customHeight="1" x14ac:dyDescent="0.2">
      <c r="B178" s="73"/>
      <c r="D178" s="66"/>
      <c r="E178" s="66"/>
      <c r="F178" s="43"/>
      <c r="G178" s="66"/>
      <c r="H178" s="66"/>
      <c r="I178" s="66"/>
      <c r="J178" s="66"/>
      <c r="K178" s="66"/>
      <c r="L178" s="63"/>
      <c r="M178" s="6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</row>
    <row r="179" spans="2:32" ht="12.75" customHeight="1" x14ac:dyDescent="0.2">
      <c r="B179" s="73"/>
      <c r="D179" s="66"/>
      <c r="E179" s="66"/>
      <c r="F179" s="43"/>
      <c r="G179" s="66"/>
      <c r="H179" s="66"/>
      <c r="I179" s="66"/>
      <c r="J179" s="66"/>
      <c r="K179" s="66"/>
      <c r="L179" s="63"/>
      <c r="M179" s="6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</row>
    <row r="180" spans="2:32" ht="12.75" customHeight="1" x14ac:dyDescent="0.2">
      <c r="B180" s="73"/>
      <c r="D180" s="66"/>
      <c r="E180" s="66"/>
      <c r="F180" s="43"/>
      <c r="G180" s="66"/>
      <c r="H180" s="66"/>
      <c r="I180" s="66"/>
      <c r="J180" s="66"/>
      <c r="K180" s="66"/>
      <c r="L180" s="63"/>
      <c r="M180" s="6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</row>
    <row r="181" spans="2:32" ht="12.75" customHeight="1" x14ac:dyDescent="0.2">
      <c r="B181" s="73"/>
      <c r="D181" s="66"/>
      <c r="E181" s="66"/>
      <c r="F181" s="43"/>
      <c r="G181" s="66"/>
      <c r="H181" s="66"/>
      <c r="I181" s="66"/>
      <c r="J181" s="66"/>
      <c r="K181" s="66"/>
      <c r="L181" s="63"/>
      <c r="M181" s="6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</row>
    <row r="182" spans="2:32" ht="12.75" customHeight="1" x14ac:dyDescent="0.2">
      <c r="B182" s="73"/>
      <c r="D182" s="66"/>
      <c r="E182" s="66"/>
      <c r="F182" s="43" t="s">
        <v>24</v>
      </c>
      <c r="G182" s="66"/>
      <c r="H182" s="66"/>
      <c r="I182" s="66"/>
      <c r="J182" s="66"/>
      <c r="K182" s="66"/>
      <c r="L182" s="63"/>
      <c r="M182" s="6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</row>
    <row r="183" spans="2:32" ht="12.75" customHeight="1" x14ac:dyDescent="0.2">
      <c r="B183" s="73"/>
      <c r="D183" s="66"/>
      <c r="E183" s="66"/>
      <c r="F183" s="43"/>
      <c r="G183" s="66"/>
      <c r="H183" s="66"/>
      <c r="I183" s="66"/>
      <c r="J183" s="66"/>
      <c r="K183" s="66"/>
      <c r="L183" s="63"/>
      <c r="M183" s="6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</row>
    <row r="184" spans="2:32" ht="12.75" customHeight="1" x14ac:dyDescent="0.2">
      <c r="B184" s="73"/>
      <c r="D184" s="66"/>
      <c r="E184" s="66"/>
      <c r="F184" s="43"/>
      <c r="G184" s="66"/>
      <c r="H184" s="66"/>
      <c r="I184" s="66"/>
      <c r="J184" s="66"/>
      <c r="K184" s="66"/>
      <c r="L184" s="63"/>
      <c r="M184" s="6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</row>
    <row r="185" spans="2:32" ht="12.75" customHeight="1" x14ac:dyDescent="0.2">
      <c r="B185" s="73"/>
      <c r="D185" s="66"/>
      <c r="E185" s="66"/>
      <c r="F185" s="43"/>
      <c r="G185" s="66"/>
      <c r="H185" s="66"/>
      <c r="I185" s="66"/>
      <c r="J185" s="66"/>
      <c r="K185" s="66"/>
      <c r="L185" s="63"/>
      <c r="M185" s="6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</row>
    <row r="186" spans="2:32" ht="12.75" customHeight="1" x14ac:dyDescent="0.2">
      <c r="B186" s="73"/>
      <c r="D186" s="66"/>
      <c r="E186" s="66"/>
      <c r="F186" s="43"/>
      <c r="G186" s="66"/>
      <c r="H186" s="66"/>
      <c r="I186" s="66"/>
      <c r="J186" s="66"/>
      <c r="K186" s="66"/>
      <c r="L186" s="63"/>
      <c r="M186" s="6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</row>
    <row r="187" spans="2:32" ht="12.75" customHeight="1" x14ac:dyDescent="0.2">
      <c r="B187" s="73"/>
      <c r="D187" s="66"/>
      <c r="E187" s="66"/>
      <c r="F187" s="43"/>
      <c r="G187" s="66"/>
      <c r="H187" s="66"/>
      <c r="I187" s="66"/>
      <c r="J187" s="66"/>
      <c r="K187" s="66"/>
      <c r="L187" s="63"/>
      <c r="M187" s="6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</row>
    <row r="188" spans="2:32" ht="12.75" customHeight="1" x14ac:dyDescent="0.2">
      <c r="B188" s="73"/>
      <c r="D188" s="66"/>
      <c r="E188" s="66"/>
      <c r="F188" s="43"/>
      <c r="G188" s="66"/>
      <c r="H188" s="66"/>
      <c r="I188" s="66"/>
      <c r="J188" s="66"/>
      <c r="K188" s="66"/>
      <c r="L188" s="63"/>
      <c r="M188" s="7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</row>
    <row r="189" spans="2:32" ht="12.75" customHeight="1" thickBot="1" x14ac:dyDescent="0.25">
      <c r="B189" s="74"/>
      <c r="D189" s="67"/>
      <c r="E189" s="67"/>
      <c r="F189" s="44"/>
      <c r="G189" s="67"/>
      <c r="H189" s="67"/>
      <c r="I189" s="67"/>
      <c r="J189" s="67"/>
      <c r="K189" s="67"/>
      <c r="L189" s="64"/>
      <c r="M189" s="33" t="str">
        <f t="shared" ref="M189:AB189" si="54">IF(OR(TRIM(M174)=0,TRIM(M174)=""),"",IFERROR(TRIM(INDEX(QryItemNamed,MATCH(TRIM(M174),ITEM,0),3)),""))</f>
        <v/>
      </c>
      <c r="N189" s="8" t="str">
        <f t="shared" si="54"/>
        <v/>
      </c>
      <c r="O189" s="8" t="str">
        <f t="shared" si="54"/>
        <v/>
      </c>
      <c r="P189" s="8" t="str">
        <f t="shared" si="54"/>
        <v/>
      </c>
      <c r="Q189" s="8" t="str">
        <f t="shared" ref="Q189" si="55">IF(OR(TRIM(Q174)=0,TRIM(Q174)=""),"",IFERROR(TRIM(INDEX(QryItemNamed,MATCH(TRIM(Q174),ITEM,0),3)),""))</f>
        <v/>
      </c>
      <c r="R189" s="8" t="str">
        <f t="shared" si="54"/>
        <v/>
      </c>
      <c r="S189" s="8" t="str">
        <f t="shared" si="54"/>
        <v/>
      </c>
      <c r="T189" s="8" t="str">
        <f t="shared" si="54"/>
        <v/>
      </c>
      <c r="U189" s="8" t="str">
        <f t="shared" si="54"/>
        <v/>
      </c>
      <c r="V189" s="8" t="str">
        <f t="shared" si="54"/>
        <v/>
      </c>
      <c r="W189" s="8" t="str">
        <f t="shared" si="54"/>
        <v/>
      </c>
      <c r="X189" s="8" t="str">
        <f t="shared" si="54"/>
        <v/>
      </c>
      <c r="Y189" s="8" t="str">
        <f t="shared" si="54"/>
        <v/>
      </c>
      <c r="Z189" s="8" t="str">
        <f t="shared" si="54"/>
        <v/>
      </c>
      <c r="AA189" s="8" t="str">
        <f t="shared" si="54"/>
        <v/>
      </c>
      <c r="AB189" s="8" t="str">
        <f t="shared" si="54"/>
        <v/>
      </c>
      <c r="AC189" s="8" t="str">
        <f t="shared" ref="AC189:AF189" si="56">IF(OR(TRIM(AC174)=0,TRIM(AC174)=""),"",IFERROR(TRIM(INDEX(QryItemNamed,MATCH(TRIM(AC174),ITEM,0),3)),""))</f>
        <v/>
      </c>
      <c r="AD189" s="8" t="str">
        <f t="shared" si="56"/>
        <v/>
      </c>
      <c r="AE189" s="8" t="str">
        <f t="shared" si="56"/>
        <v/>
      </c>
      <c r="AF189" s="8" t="str">
        <f t="shared" si="56"/>
        <v/>
      </c>
    </row>
    <row r="190" spans="2:32" ht="12.75" customHeight="1" x14ac:dyDescent="0.2">
      <c r="B190" s="23"/>
      <c r="D190" s="9"/>
      <c r="E190" s="9"/>
      <c r="F190" s="9"/>
      <c r="G190" s="45"/>
      <c r="H190" s="9"/>
      <c r="I190" s="9" t="s">
        <v>1</v>
      </c>
      <c r="J190" s="45"/>
      <c r="K190" s="9"/>
      <c r="L190" s="47"/>
      <c r="M190" s="11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</row>
    <row r="191" spans="2:32" ht="12.75" customHeight="1" x14ac:dyDescent="0.2">
      <c r="B191" s="24"/>
      <c r="D191" s="13"/>
      <c r="E191" s="13"/>
      <c r="F191" s="13"/>
      <c r="G191" s="40"/>
      <c r="H191" s="13"/>
      <c r="I191" s="13"/>
      <c r="J191" s="40"/>
      <c r="K191" s="13"/>
      <c r="L191" s="48"/>
      <c r="M191" s="15"/>
      <c r="N191" s="13"/>
      <c r="O191" s="38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</row>
    <row r="192" spans="2:32" ht="12.75" customHeight="1" x14ac:dyDescent="0.2">
      <c r="B192" s="24"/>
      <c r="D192" s="13"/>
      <c r="E192" s="13"/>
      <c r="F192" s="13"/>
      <c r="G192" s="40"/>
      <c r="H192" s="13"/>
      <c r="I192" s="13"/>
      <c r="J192" s="40"/>
      <c r="K192" s="13"/>
      <c r="L192" s="48"/>
      <c r="M192" s="15"/>
      <c r="N192" s="13"/>
      <c r="O192" s="13"/>
      <c r="P192" s="13"/>
      <c r="Q192" s="13"/>
      <c r="R192" s="13"/>
      <c r="S192" s="13"/>
      <c r="T192" s="3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</row>
    <row r="193" spans="2:32" ht="12.75" customHeight="1" x14ac:dyDescent="0.2">
      <c r="B193" s="24"/>
      <c r="D193" s="13"/>
      <c r="E193" s="13"/>
      <c r="F193" s="13"/>
      <c r="G193" s="40"/>
      <c r="H193" s="13"/>
      <c r="I193" s="13"/>
      <c r="J193" s="40"/>
      <c r="K193" s="13"/>
      <c r="L193" s="48"/>
      <c r="M193" s="15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</row>
    <row r="194" spans="2:32" ht="12.75" customHeight="1" x14ac:dyDescent="0.2">
      <c r="B194" s="24"/>
      <c r="D194" s="13"/>
      <c r="E194" s="13"/>
      <c r="F194" s="13"/>
      <c r="G194" s="40"/>
      <c r="H194" s="13"/>
      <c r="I194" s="13"/>
      <c r="J194" s="40"/>
      <c r="K194" s="13"/>
      <c r="L194" s="48"/>
      <c r="M194" s="15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</row>
    <row r="195" spans="2:32" ht="12.75" customHeight="1" x14ac:dyDescent="0.2">
      <c r="B195" s="24"/>
      <c r="D195" s="13"/>
      <c r="E195" s="13"/>
      <c r="F195" s="13"/>
      <c r="G195" s="40"/>
      <c r="H195" s="13"/>
      <c r="I195" s="13"/>
      <c r="J195" s="40"/>
      <c r="K195" s="13"/>
      <c r="L195" s="48"/>
      <c r="M195" s="15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</row>
    <row r="196" spans="2:32" ht="12.75" customHeight="1" x14ac:dyDescent="0.2">
      <c r="B196" s="24"/>
      <c r="D196" s="13"/>
      <c r="E196" s="13"/>
      <c r="F196" s="13"/>
      <c r="G196" s="40"/>
      <c r="H196" s="13"/>
      <c r="I196" s="13"/>
      <c r="J196" s="40"/>
      <c r="K196" s="13"/>
      <c r="L196" s="48"/>
      <c r="M196" s="15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</row>
    <row r="197" spans="2:32" ht="12.75" customHeight="1" x14ac:dyDescent="0.2">
      <c r="B197" s="24"/>
      <c r="D197" s="13"/>
      <c r="E197" s="13"/>
      <c r="F197" s="13"/>
      <c r="G197" s="40"/>
      <c r="H197" s="13"/>
      <c r="I197" s="13"/>
      <c r="J197" s="40"/>
      <c r="K197" s="13"/>
      <c r="L197" s="48"/>
      <c r="M197" s="15"/>
      <c r="N197" s="13"/>
      <c r="O197" s="13"/>
      <c r="P197" s="13"/>
      <c r="Q197" s="13"/>
      <c r="R197" s="13"/>
      <c r="S197" s="13"/>
      <c r="T197" s="3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</row>
    <row r="198" spans="2:32" ht="12.75" customHeight="1" x14ac:dyDescent="0.2">
      <c r="B198" s="24"/>
      <c r="D198" s="13"/>
      <c r="E198" s="13"/>
      <c r="F198" s="13"/>
      <c r="G198" s="40"/>
      <c r="H198" s="13"/>
      <c r="I198" s="13"/>
      <c r="J198" s="40"/>
      <c r="K198" s="13"/>
      <c r="L198" s="48"/>
      <c r="M198" s="15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</row>
    <row r="199" spans="2:32" ht="12.75" customHeight="1" x14ac:dyDescent="0.2">
      <c r="B199" s="24"/>
      <c r="D199" s="13"/>
      <c r="E199" s="13"/>
      <c r="F199" s="13"/>
      <c r="G199" s="40"/>
      <c r="H199" s="13"/>
      <c r="I199" s="13"/>
      <c r="J199" s="40"/>
      <c r="K199" s="13"/>
      <c r="L199" s="48"/>
      <c r="M199" s="15"/>
      <c r="N199" s="13"/>
      <c r="O199" s="13"/>
      <c r="P199" s="13"/>
      <c r="Q199" s="13"/>
      <c r="R199" s="38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</row>
    <row r="200" spans="2:32" ht="12.75" customHeight="1" x14ac:dyDescent="0.2">
      <c r="B200" s="24"/>
      <c r="D200" s="13"/>
      <c r="E200" s="13"/>
      <c r="F200" s="13"/>
      <c r="G200" s="40"/>
      <c r="H200" s="13"/>
      <c r="I200" s="13"/>
      <c r="J200" s="40"/>
      <c r="K200" s="13"/>
      <c r="L200" s="48"/>
      <c r="M200" s="15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</row>
    <row r="201" spans="2:32" ht="12.75" customHeight="1" x14ac:dyDescent="0.2">
      <c r="B201" s="24"/>
      <c r="D201" s="13"/>
      <c r="E201" s="13"/>
      <c r="F201" s="13"/>
      <c r="G201" s="40"/>
      <c r="H201" s="13"/>
      <c r="I201" s="13"/>
      <c r="J201" s="40"/>
      <c r="K201" s="13"/>
      <c r="L201" s="48"/>
      <c r="M201" s="15"/>
      <c r="N201" s="13"/>
      <c r="O201" s="13"/>
      <c r="P201" s="13"/>
      <c r="Q201" s="13"/>
      <c r="R201" s="38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</row>
    <row r="202" spans="2:32" ht="12.75" customHeight="1" x14ac:dyDescent="0.2">
      <c r="B202" s="24"/>
      <c r="D202" s="13"/>
      <c r="E202" s="13"/>
      <c r="F202" s="13"/>
      <c r="G202" s="40"/>
      <c r="H202" s="13"/>
      <c r="I202" s="13"/>
      <c r="J202" s="40"/>
      <c r="K202" s="13"/>
      <c r="L202" s="48"/>
      <c r="M202" s="15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</row>
    <row r="203" spans="2:32" ht="12.75" customHeight="1" x14ac:dyDescent="0.2">
      <c r="B203" s="24"/>
      <c r="D203" s="13"/>
      <c r="E203" s="13"/>
      <c r="F203" s="13"/>
      <c r="G203" s="40"/>
      <c r="H203" s="13"/>
      <c r="I203" s="13"/>
      <c r="J203" s="40"/>
      <c r="K203" s="13"/>
      <c r="L203" s="48"/>
      <c r="M203" s="15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</row>
    <row r="204" spans="2:32" ht="12.75" customHeight="1" x14ac:dyDescent="0.2">
      <c r="B204" s="24"/>
      <c r="D204" s="13"/>
      <c r="E204" s="13"/>
      <c r="F204" s="13"/>
      <c r="G204" s="40"/>
      <c r="H204" s="13"/>
      <c r="I204" s="13"/>
      <c r="J204" s="40"/>
      <c r="K204" s="13"/>
      <c r="L204" s="48"/>
      <c r="M204" s="15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</row>
    <row r="205" spans="2:32" ht="12.75" customHeight="1" x14ac:dyDescent="0.2">
      <c r="B205" s="24"/>
      <c r="D205" s="13"/>
      <c r="E205" s="13"/>
      <c r="F205" s="13"/>
      <c r="G205" s="40"/>
      <c r="H205" s="13"/>
      <c r="I205" s="13"/>
      <c r="J205" s="40"/>
      <c r="K205" s="13"/>
      <c r="L205" s="48"/>
      <c r="M205" s="15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</row>
    <row r="206" spans="2:32" ht="12.75" customHeight="1" x14ac:dyDescent="0.2">
      <c r="B206" s="24"/>
      <c r="D206" s="13"/>
      <c r="E206" s="13"/>
      <c r="F206" s="13"/>
      <c r="G206" s="40"/>
      <c r="H206" s="13"/>
      <c r="I206" s="13"/>
      <c r="J206" s="40"/>
      <c r="K206" s="13"/>
      <c r="L206" s="48"/>
      <c r="M206" s="15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</row>
    <row r="207" spans="2:32" ht="12.75" customHeight="1" x14ac:dyDescent="0.2">
      <c r="B207" s="24"/>
      <c r="D207" s="13"/>
      <c r="E207" s="13"/>
      <c r="F207" s="13"/>
      <c r="G207" s="40"/>
      <c r="H207" s="13"/>
      <c r="I207" s="13"/>
      <c r="J207" s="40"/>
      <c r="K207" s="13"/>
      <c r="L207" s="48"/>
      <c r="M207" s="15"/>
      <c r="N207" s="13"/>
      <c r="O207" s="13"/>
      <c r="P207" s="13"/>
      <c r="Q207" s="13"/>
      <c r="R207" s="13"/>
      <c r="S207" s="13"/>
      <c r="T207" s="3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</row>
    <row r="208" spans="2:32" ht="12.75" customHeight="1" x14ac:dyDescent="0.2">
      <c r="B208" s="24"/>
      <c r="D208" s="13"/>
      <c r="E208" s="13"/>
      <c r="F208" s="13"/>
      <c r="G208" s="40"/>
      <c r="H208" s="13"/>
      <c r="I208" s="13"/>
      <c r="J208" s="40"/>
      <c r="K208" s="13"/>
      <c r="L208" s="48"/>
      <c r="M208" s="15"/>
      <c r="N208" s="13"/>
      <c r="O208" s="38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</row>
    <row r="209" spans="2:32" ht="12.75" customHeight="1" x14ac:dyDescent="0.2">
      <c r="B209" s="24"/>
      <c r="D209" s="13"/>
      <c r="E209" s="13"/>
      <c r="F209" s="13"/>
      <c r="G209" s="40"/>
      <c r="H209" s="13"/>
      <c r="I209" s="13"/>
      <c r="J209" s="40"/>
      <c r="K209" s="13"/>
      <c r="L209" s="48"/>
      <c r="M209" s="15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</row>
    <row r="210" spans="2:32" ht="12.75" customHeight="1" x14ac:dyDescent="0.2">
      <c r="B210" s="24"/>
      <c r="D210" s="13"/>
      <c r="E210" s="13"/>
      <c r="F210" s="13"/>
      <c r="G210" s="40"/>
      <c r="H210" s="13"/>
      <c r="I210" s="13"/>
      <c r="J210" s="40"/>
      <c r="K210" s="13"/>
      <c r="L210" s="48"/>
      <c r="M210" s="15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</row>
    <row r="211" spans="2:32" ht="12.75" customHeight="1" x14ac:dyDescent="0.2">
      <c r="B211" s="24"/>
      <c r="D211" s="13"/>
      <c r="E211" s="13"/>
      <c r="F211" s="13"/>
      <c r="G211" s="40"/>
      <c r="H211" s="13"/>
      <c r="I211" s="13"/>
      <c r="J211" s="40"/>
      <c r="K211" s="13"/>
      <c r="L211" s="48"/>
      <c r="M211" s="15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</row>
    <row r="212" spans="2:32" ht="12.75" customHeight="1" x14ac:dyDescent="0.2">
      <c r="B212" s="24"/>
      <c r="D212" s="13"/>
      <c r="E212" s="13"/>
      <c r="F212" s="13"/>
      <c r="G212" s="40"/>
      <c r="H212" s="13"/>
      <c r="I212" s="13"/>
      <c r="J212" s="40"/>
      <c r="K212" s="13"/>
      <c r="L212" s="48"/>
      <c r="M212" s="15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</row>
    <row r="213" spans="2:32" ht="12.75" customHeight="1" x14ac:dyDescent="0.2">
      <c r="B213" s="24"/>
      <c r="D213" s="13"/>
      <c r="E213" s="13"/>
      <c r="F213" s="13"/>
      <c r="G213" s="40"/>
      <c r="H213" s="13"/>
      <c r="I213" s="13"/>
      <c r="J213" s="40"/>
      <c r="K213" s="13"/>
      <c r="L213" s="48"/>
      <c r="M213" s="15"/>
      <c r="N213" s="13"/>
      <c r="O213" s="13"/>
      <c r="P213" s="13"/>
      <c r="Q213" s="13"/>
      <c r="R213" s="13"/>
      <c r="S213" s="13"/>
      <c r="T213" s="3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</row>
    <row r="214" spans="2:32" ht="12.75" customHeight="1" x14ac:dyDescent="0.2">
      <c r="B214" s="24"/>
      <c r="D214" s="13"/>
      <c r="E214" s="13"/>
      <c r="F214" s="13"/>
      <c r="G214" s="40"/>
      <c r="H214" s="13"/>
      <c r="I214" s="13"/>
      <c r="J214" s="40"/>
      <c r="K214" s="13"/>
      <c r="L214" s="48"/>
      <c r="M214" s="15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</row>
    <row r="215" spans="2:32" ht="12.75" customHeight="1" x14ac:dyDescent="0.2">
      <c r="B215" s="24"/>
      <c r="D215" s="13"/>
      <c r="E215" s="13"/>
      <c r="F215" s="13"/>
      <c r="G215" s="40"/>
      <c r="H215" s="13"/>
      <c r="I215" s="13"/>
      <c r="J215" s="40"/>
      <c r="K215" s="13"/>
      <c r="L215" s="48"/>
      <c r="M215" s="15"/>
      <c r="N215" s="13"/>
      <c r="O215" s="13"/>
      <c r="P215" s="13"/>
      <c r="Q215" s="13"/>
      <c r="R215" s="13"/>
      <c r="S215" s="13"/>
      <c r="T215" s="3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</row>
    <row r="216" spans="2:32" ht="12.75" customHeight="1" x14ac:dyDescent="0.2">
      <c r="B216" s="24"/>
      <c r="D216" s="13"/>
      <c r="E216" s="13"/>
      <c r="F216" s="13"/>
      <c r="G216" s="40"/>
      <c r="H216" s="13"/>
      <c r="I216" s="13"/>
      <c r="J216" s="40"/>
      <c r="K216" s="13"/>
      <c r="L216" s="48"/>
      <c r="M216" s="15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</row>
    <row r="217" spans="2:32" ht="12.75" customHeight="1" x14ac:dyDescent="0.2">
      <c r="B217" s="24"/>
      <c r="D217" s="13"/>
      <c r="E217" s="13"/>
      <c r="F217" s="13"/>
      <c r="G217" s="40"/>
      <c r="H217" s="13"/>
      <c r="I217" s="13"/>
      <c r="J217" s="40"/>
      <c r="K217" s="13"/>
      <c r="L217" s="48"/>
      <c r="M217" s="15"/>
      <c r="N217" s="13"/>
      <c r="O217" s="13"/>
      <c r="P217" s="13"/>
      <c r="Q217" s="13"/>
      <c r="R217" s="38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</row>
    <row r="218" spans="2:32" ht="12.75" customHeight="1" x14ac:dyDescent="0.2">
      <c r="B218" s="24"/>
      <c r="D218" s="13"/>
      <c r="E218" s="13"/>
      <c r="F218" s="13"/>
      <c r="G218" s="40"/>
      <c r="H218" s="13"/>
      <c r="I218" s="13"/>
      <c r="J218" s="40"/>
      <c r="K218" s="13"/>
      <c r="L218" s="48"/>
      <c r="M218" s="15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</row>
    <row r="219" spans="2:32" ht="12.75" customHeight="1" x14ac:dyDescent="0.2">
      <c r="B219" s="24"/>
      <c r="D219" s="13"/>
      <c r="E219" s="13"/>
      <c r="F219" s="13"/>
      <c r="G219" s="40"/>
      <c r="H219" s="13"/>
      <c r="I219" s="13"/>
      <c r="J219" s="40"/>
      <c r="K219" s="13"/>
      <c r="L219" s="48"/>
      <c r="M219" s="15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</row>
    <row r="220" spans="2:32" ht="12.75" customHeight="1" x14ac:dyDescent="0.2">
      <c r="B220" s="24"/>
      <c r="D220" s="13"/>
      <c r="E220" s="13"/>
      <c r="F220" s="13"/>
      <c r="G220" s="40"/>
      <c r="H220" s="13"/>
      <c r="I220" s="13"/>
      <c r="J220" s="40"/>
      <c r="K220" s="13"/>
      <c r="L220" s="48"/>
      <c r="M220" s="15"/>
      <c r="N220" s="13"/>
      <c r="O220" s="13"/>
      <c r="P220" s="13"/>
      <c r="Q220" s="13"/>
      <c r="R220" s="13"/>
      <c r="S220" s="13"/>
      <c r="T220" s="3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</row>
    <row r="221" spans="2:32" ht="12.75" customHeight="1" x14ac:dyDescent="0.2">
      <c r="B221" s="24"/>
      <c r="D221" s="13"/>
      <c r="E221" s="13"/>
      <c r="F221" s="13"/>
      <c r="G221" s="40"/>
      <c r="H221" s="13"/>
      <c r="I221" s="13"/>
      <c r="J221" s="40"/>
      <c r="K221" s="13"/>
      <c r="L221" s="48"/>
      <c r="M221" s="15"/>
      <c r="N221" s="13"/>
      <c r="O221" s="13"/>
      <c r="P221" s="13"/>
      <c r="Q221" s="13"/>
      <c r="R221" s="13"/>
      <c r="S221" s="13"/>
      <c r="T221" s="3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</row>
    <row r="222" spans="2:32" ht="12.75" customHeight="1" x14ac:dyDescent="0.2">
      <c r="B222" s="24"/>
      <c r="D222" s="13"/>
      <c r="E222" s="13"/>
      <c r="F222" s="13"/>
      <c r="G222" s="40"/>
      <c r="H222" s="13"/>
      <c r="I222" s="13"/>
      <c r="J222" s="40"/>
      <c r="K222" s="13"/>
      <c r="L222" s="48"/>
      <c r="M222" s="15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</row>
    <row r="223" spans="2:32" ht="12.75" customHeight="1" x14ac:dyDescent="0.2">
      <c r="B223" s="24"/>
      <c r="D223" s="13"/>
      <c r="E223" s="13"/>
      <c r="F223" s="13"/>
      <c r="G223" s="40"/>
      <c r="H223" s="13"/>
      <c r="I223" s="13"/>
      <c r="J223" s="40"/>
      <c r="K223" s="13"/>
      <c r="L223" s="48"/>
      <c r="M223" s="15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</row>
    <row r="224" spans="2:32" ht="12.75" customHeight="1" x14ac:dyDescent="0.2">
      <c r="B224" s="24"/>
      <c r="D224" s="13"/>
      <c r="E224" s="13"/>
      <c r="F224" s="13"/>
      <c r="G224" s="40"/>
      <c r="H224" s="13"/>
      <c r="I224" s="13"/>
      <c r="J224" s="40"/>
      <c r="K224" s="13"/>
      <c r="L224" s="48"/>
      <c r="M224" s="15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</row>
    <row r="225" spans="2:32" ht="12.75" customHeight="1" x14ac:dyDescent="0.2">
      <c r="B225" s="24"/>
      <c r="D225" s="13"/>
      <c r="E225" s="13"/>
      <c r="F225" s="13"/>
      <c r="G225" s="40"/>
      <c r="H225" s="13"/>
      <c r="I225" s="13"/>
      <c r="J225" s="40"/>
      <c r="K225" s="13"/>
      <c r="L225" s="48"/>
      <c r="M225" s="15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</row>
    <row r="226" spans="2:32" ht="12.75" customHeight="1" x14ac:dyDescent="0.2">
      <c r="B226" s="24"/>
      <c r="D226" s="13"/>
      <c r="E226" s="13"/>
      <c r="F226" s="13"/>
      <c r="G226" s="40"/>
      <c r="H226" s="13"/>
      <c r="I226" s="13"/>
      <c r="J226" s="40"/>
      <c r="K226" s="13"/>
      <c r="L226" s="48"/>
      <c r="M226" s="15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</row>
    <row r="227" spans="2:32" ht="12.75" customHeight="1" x14ac:dyDescent="0.2">
      <c r="B227" s="24"/>
      <c r="D227" s="13"/>
      <c r="E227" s="13"/>
      <c r="F227" s="13"/>
      <c r="G227" s="40"/>
      <c r="H227" s="13"/>
      <c r="I227" s="13"/>
      <c r="J227" s="40"/>
      <c r="K227" s="13"/>
      <c r="L227" s="48"/>
      <c r="M227" s="15"/>
      <c r="N227" s="13"/>
      <c r="O227" s="13"/>
      <c r="P227" s="13"/>
      <c r="Q227" s="13"/>
      <c r="R227" s="13"/>
      <c r="S227" s="13"/>
      <c r="T227" s="3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</row>
    <row r="228" spans="2:32" ht="12.75" customHeight="1" x14ac:dyDescent="0.2">
      <c r="B228" s="24"/>
      <c r="D228" s="13"/>
      <c r="E228" s="13"/>
      <c r="F228" s="13"/>
      <c r="G228" s="40"/>
      <c r="H228" s="13"/>
      <c r="I228" s="13"/>
      <c r="J228" s="40"/>
      <c r="K228" s="13"/>
      <c r="L228" s="48"/>
      <c r="M228" s="15"/>
      <c r="N228" s="13"/>
      <c r="O228" s="13"/>
      <c r="P228" s="13"/>
      <c r="Q228" s="13"/>
      <c r="R228" s="13"/>
      <c r="S228" s="13"/>
      <c r="T228" s="3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</row>
    <row r="229" spans="2:32" ht="12.75" customHeight="1" x14ac:dyDescent="0.2">
      <c r="B229" s="24"/>
      <c r="D229" s="13"/>
      <c r="E229" s="13"/>
      <c r="F229" s="13"/>
      <c r="G229" s="40"/>
      <c r="H229" s="13"/>
      <c r="I229" s="13"/>
      <c r="J229" s="40"/>
      <c r="K229" s="13"/>
      <c r="L229" s="48"/>
      <c r="M229" s="15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</row>
    <row r="230" spans="2:32" ht="12.75" customHeight="1" x14ac:dyDescent="0.2">
      <c r="B230" s="24"/>
      <c r="D230" s="13"/>
      <c r="E230" s="13"/>
      <c r="F230" s="13"/>
      <c r="G230" s="40"/>
      <c r="H230" s="13"/>
      <c r="I230" s="13"/>
      <c r="J230" s="40"/>
      <c r="K230" s="13"/>
      <c r="L230" s="48"/>
      <c r="M230" s="15"/>
      <c r="N230" s="13"/>
      <c r="O230" s="13"/>
      <c r="P230" s="13"/>
      <c r="Q230" s="13"/>
      <c r="R230" s="38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</row>
    <row r="231" spans="2:32" ht="12.75" customHeight="1" x14ac:dyDescent="0.2">
      <c r="B231" s="24"/>
      <c r="D231" s="13"/>
      <c r="E231" s="13"/>
      <c r="F231" s="13"/>
      <c r="G231" s="41"/>
      <c r="H231" s="13"/>
      <c r="I231" s="13"/>
      <c r="J231" s="41"/>
      <c r="K231" s="13"/>
      <c r="L231" s="48"/>
      <c r="M231" s="15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</row>
    <row r="232" spans="2:32" ht="12.75" customHeight="1" x14ac:dyDescent="0.2">
      <c r="B232" s="24"/>
      <c r="D232" s="13"/>
      <c r="E232" s="13"/>
      <c r="F232" s="13"/>
      <c r="G232" s="41"/>
      <c r="H232" s="13"/>
      <c r="I232" s="13"/>
      <c r="J232" s="41"/>
      <c r="K232" s="13"/>
      <c r="L232" s="48"/>
      <c r="M232" s="15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</row>
    <row r="233" spans="2:32" ht="12.75" customHeight="1" x14ac:dyDescent="0.2">
      <c r="B233" s="24"/>
      <c r="D233" s="13"/>
      <c r="E233" s="13"/>
      <c r="F233" s="13"/>
      <c r="G233" s="41"/>
      <c r="H233" s="13"/>
      <c r="I233" s="13"/>
      <c r="J233" s="41"/>
      <c r="K233" s="13"/>
      <c r="L233" s="48"/>
      <c r="M233" s="15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</row>
    <row r="234" spans="2:32" ht="12.75" customHeight="1" x14ac:dyDescent="0.2">
      <c r="B234" s="24"/>
      <c r="D234" s="13"/>
      <c r="E234" s="13"/>
      <c r="F234" s="13"/>
      <c r="G234" s="41"/>
      <c r="H234" s="13"/>
      <c r="I234" s="13"/>
      <c r="J234" s="41"/>
      <c r="K234" s="13"/>
      <c r="L234" s="48"/>
      <c r="M234" s="15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</row>
    <row r="235" spans="2:32" ht="12.75" customHeight="1" x14ac:dyDescent="0.2">
      <c r="B235" s="24"/>
      <c r="D235" s="13"/>
      <c r="E235" s="13"/>
      <c r="F235" s="13"/>
      <c r="G235" s="41"/>
      <c r="H235" s="13"/>
      <c r="I235" s="13"/>
      <c r="J235" s="41"/>
      <c r="K235" s="13"/>
      <c r="L235" s="48"/>
      <c r="M235" s="15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</row>
    <row r="236" spans="2:32" ht="12.75" customHeight="1" x14ac:dyDescent="0.2">
      <c r="B236" s="24"/>
      <c r="D236" s="13"/>
      <c r="E236" s="13"/>
      <c r="F236" s="13"/>
      <c r="G236" s="41"/>
      <c r="H236" s="13"/>
      <c r="I236" s="13"/>
      <c r="J236" s="41"/>
      <c r="K236" s="13"/>
      <c r="L236" s="48"/>
      <c r="M236" s="15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</row>
    <row r="237" spans="2:32" ht="12.75" customHeight="1" x14ac:dyDescent="0.2">
      <c r="B237" s="24"/>
      <c r="D237" s="13"/>
      <c r="E237" s="13"/>
      <c r="F237" s="13"/>
      <c r="G237" s="41"/>
      <c r="H237" s="13"/>
      <c r="I237" s="13"/>
      <c r="J237" s="41"/>
      <c r="K237" s="13"/>
      <c r="L237" s="48"/>
      <c r="M237" s="15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</row>
    <row r="238" spans="2:32" ht="12.75" customHeight="1" x14ac:dyDescent="0.2">
      <c r="B238" s="24"/>
      <c r="D238" s="13"/>
      <c r="E238" s="13"/>
      <c r="F238" s="13"/>
      <c r="G238" s="41"/>
      <c r="H238" s="13"/>
      <c r="I238" s="13"/>
      <c r="J238" s="41"/>
      <c r="K238" s="13"/>
      <c r="L238" s="48"/>
      <c r="M238" s="15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</row>
    <row r="239" spans="2:32" ht="12.75" customHeight="1" x14ac:dyDescent="0.2">
      <c r="B239" s="24"/>
      <c r="D239" s="13"/>
      <c r="E239" s="13"/>
      <c r="F239" s="13"/>
      <c r="G239" s="41"/>
      <c r="H239" s="13"/>
      <c r="I239" s="13"/>
      <c r="J239" s="41"/>
      <c r="K239" s="13"/>
      <c r="L239" s="48"/>
      <c r="M239" s="15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</row>
    <row r="240" spans="2:32" ht="12.75" customHeight="1" x14ac:dyDescent="0.2">
      <c r="B240" s="24"/>
      <c r="D240" s="13"/>
      <c r="E240" s="13"/>
      <c r="F240" s="13"/>
      <c r="G240" s="41"/>
      <c r="H240" s="13"/>
      <c r="I240" s="13"/>
      <c r="J240" s="41"/>
      <c r="K240" s="13"/>
      <c r="L240" s="48"/>
      <c r="M240" s="15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</row>
    <row r="241" spans="2:32" ht="12.75" customHeight="1" x14ac:dyDescent="0.2">
      <c r="B241" s="24"/>
      <c r="D241" s="13"/>
      <c r="E241" s="13"/>
      <c r="F241" s="13"/>
      <c r="G241" s="41"/>
      <c r="H241" s="13"/>
      <c r="I241" s="13"/>
      <c r="J241" s="41"/>
      <c r="K241" s="13"/>
      <c r="L241" s="48"/>
      <c r="M241" s="15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</row>
    <row r="242" spans="2:32" ht="12.75" customHeight="1" x14ac:dyDescent="0.2">
      <c r="B242" s="24"/>
      <c r="D242" s="13"/>
      <c r="E242" s="13"/>
      <c r="F242" s="13"/>
      <c r="G242" s="41"/>
      <c r="H242" s="13"/>
      <c r="I242" s="13"/>
      <c r="J242" s="41"/>
      <c r="K242" s="13"/>
      <c r="L242" s="48"/>
      <c r="M242" s="15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</row>
    <row r="243" spans="2:32" ht="12.75" customHeight="1" x14ac:dyDescent="0.2">
      <c r="B243" s="24"/>
      <c r="D243" s="13"/>
      <c r="E243" s="13"/>
      <c r="F243" s="13"/>
      <c r="G243" s="41"/>
      <c r="H243" s="13"/>
      <c r="I243" s="13"/>
      <c r="J243" s="41"/>
      <c r="K243" s="13"/>
      <c r="L243" s="48"/>
      <c r="M243" s="15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</row>
    <row r="244" spans="2:32" ht="12.75" customHeight="1" x14ac:dyDescent="0.2">
      <c r="B244" s="24"/>
      <c r="D244" s="13"/>
      <c r="E244" s="13"/>
      <c r="F244" s="13"/>
      <c r="G244" s="41"/>
      <c r="H244" s="13"/>
      <c r="I244" s="13"/>
      <c r="J244" s="41"/>
      <c r="K244" s="13"/>
      <c r="L244" s="48"/>
      <c r="M244" s="15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</row>
    <row r="245" spans="2:32" ht="12.75" customHeight="1" x14ac:dyDescent="0.2">
      <c r="B245" s="24"/>
      <c r="D245" s="13"/>
      <c r="E245" s="13"/>
      <c r="F245" s="13"/>
      <c r="G245" s="41"/>
      <c r="H245" s="13"/>
      <c r="I245" s="13"/>
      <c r="J245" s="41"/>
      <c r="K245" s="13"/>
      <c r="L245" s="48"/>
      <c r="M245" s="15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</row>
    <row r="246" spans="2:32" ht="12.75" customHeight="1" x14ac:dyDescent="0.2">
      <c r="B246" s="24"/>
      <c r="D246" s="13"/>
      <c r="E246" s="13"/>
      <c r="F246" s="13"/>
      <c r="G246" s="41"/>
      <c r="H246" s="13"/>
      <c r="I246" s="13"/>
      <c r="J246" s="41"/>
      <c r="K246" s="13"/>
      <c r="L246" s="48"/>
      <c r="M246" s="15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</row>
    <row r="247" spans="2:32" ht="12.75" customHeight="1" x14ac:dyDescent="0.2">
      <c r="B247" s="24"/>
      <c r="D247" s="13"/>
      <c r="E247" s="13"/>
      <c r="F247" s="13"/>
      <c r="G247" s="41"/>
      <c r="H247" s="13"/>
      <c r="I247" s="13"/>
      <c r="J247" s="41"/>
      <c r="K247" s="13"/>
      <c r="L247" s="48"/>
      <c r="M247" s="15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</row>
    <row r="248" spans="2:32" ht="12.75" customHeight="1" x14ac:dyDescent="0.2">
      <c r="B248" s="24"/>
      <c r="D248" s="13"/>
      <c r="E248" s="13"/>
      <c r="F248" s="13"/>
      <c r="G248" s="41"/>
      <c r="H248" s="13"/>
      <c r="I248" s="13"/>
      <c r="J248" s="41"/>
      <c r="K248" s="13"/>
      <c r="L248" s="48"/>
      <c r="M248" s="15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</row>
    <row r="249" spans="2:32" ht="12.75" customHeight="1" x14ac:dyDescent="0.2">
      <c r="B249" s="24"/>
      <c r="D249" s="13"/>
      <c r="E249" s="13"/>
      <c r="F249" s="35"/>
      <c r="G249" s="14"/>
      <c r="H249" s="15"/>
      <c r="I249" s="35"/>
      <c r="J249" s="41"/>
      <c r="K249" s="13"/>
      <c r="L249" s="48"/>
      <c r="M249" s="15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</row>
    <row r="250" spans="2:32" ht="12.75" customHeight="1" thickBot="1" x14ac:dyDescent="0.25">
      <c r="B250" s="24"/>
      <c r="D250" s="13"/>
      <c r="E250" s="13"/>
      <c r="F250" s="35"/>
      <c r="G250" s="14"/>
      <c r="H250" s="15"/>
      <c r="I250" s="35"/>
      <c r="J250" s="41"/>
      <c r="K250" s="13"/>
      <c r="L250" s="48"/>
      <c r="M250" s="15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</row>
    <row r="251" spans="2:32" ht="12.75" customHeight="1" x14ac:dyDescent="0.2">
      <c r="B251" s="5" t="s">
        <v>11</v>
      </c>
      <c r="D251" s="82" t="s">
        <v>2</v>
      </c>
      <c r="E251" s="83"/>
      <c r="F251" s="83"/>
      <c r="G251" s="83"/>
      <c r="H251" s="83"/>
      <c r="I251" s="83"/>
      <c r="J251" s="83"/>
      <c r="K251" s="83"/>
      <c r="L251" s="84"/>
      <c r="M251" s="16">
        <f>SUM(M188:M250)</f>
        <v>0</v>
      </c>
      <c r="N251" s="16">
        <f t="shared" ref="N251" si="57">SUM(N188:N250)</f>
        <v>0</v>
      </c>
      <c r="O251" s="16">
        <f t="shared" ref="O251:Q251" si="58">SUM(O188:O250)</f>
        <v>0</v>
      </c>
      <c r="P251" s="16">
        <f t="shared" si="58"/>
        <v>0</v>
      </c>
      <c r="Q251" s="16">
        <f t="shared" si="58"/>
        <v>0</v>
      </c>
      <c r="R251" s="16">
        <f t="shared" ref="R251" si="59">SUM(R188:R250)</f>
        <v>0</v>
      </c>
      <c r="S251" s="16">
        <f t="shared" ref="S251" si="60">SUM(S188:S250)</f>
        <v>0</v>
      </c>
      <c r="T251" s="16">
        <f t="shared" ref="T251" si="61">SUM(T188:T250)</f>
        <v>0</v>
      </c>
      <c r="U251" s="16">
        <f t="shared" ref="U251" si="62">SUM(U188:U250)</f>
        <v>0</v>
      </c>
      <c r="V251" s="16">
        <f t="shared" ref="V251" si="63">SUM(V188:V250)</f>
        <v>0</v>
      </c>
      <c r="W251" s="16">
        <f t="shared" ref="W251" si="64">SUM(W188:W250)</f>
        <v>0</v>
      </c>
      <c r="X251" s="16">
        <f t="shared" ref="X251" si="65">SUM(X188:X250)</f>
        <v>0</v>
      </c>
      <c r="Y251" s="16">
        <f t="shared" ref="Y251" si="66">SUM(Y188:Y250)</f>
        <v>0</v>
      </c>
      <c r="Z251" s="16">
        <f t="shared" ref="Z251" si="67">SUM(Z188:Z250)</f>
        <v>0</v>
      </c>
      <c r="AA251" s="16">
        <f t="shared" ref="AA251" si="68">SUM(AA188:AA250)</f>
        <v>0</v>
      </c>
      <c r="AB251" s="16">
        <f t="shared" ref="AB251:AC251" si="69">SUM(AB188:AB250)</f>
        <v>0</v>
      </c>
      <c r="AC251" s="16">
        <f t="shared" si="69"/>
        <v>0</v>
      </c>
      <c r="AD251" s="16">
        <f t="shared" ref="AD251" si="70">SUM(AD188:AD250)</f>
        <v>0</v>
      </c>
      <c r="AE251" s="16">
        <f t="shared" ref="AE251" si="71">SUM(AE188:AE250)</f>
        <v>0</v>
      </c>
      <c r="AF251" s="16">
        <f t="shared" ref="AF251" si="72">SUM(AF188:AF250)</f>
        <v>0</v>
      </c>
    </row>
    <row r="252" spans="2:32" ht="12.75" customHeight="1" thickBot="1" x14ac:dyDescent="0.25"/>
    <row r="253" spans="2:32" ht="12.75" customHeight="1" thickBot="1" x14ac:dyDescent="0.25">
      <c r="B253" s="22" t="s">
        <v>9</v>
      </c>
      <c r="D253" s="61" t="str">
        <f>"SUBSUMMARY SHEET " &amp; B254</f>
        <v>SUBSUMMARY SHEET 107</v>
      </c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  <c r="AF253" s="61"/>
    </row>
    <row r="254" spans="2:32" ht="12.75" customHeight="1" thickBot="1" x14ac:dyDescent="0.25">
      <c r="B254" s="25">
        <f>B174+1</f>
        <v>107</v>
      </c>
      <c r="D254" s="71" t="s">
        <v>7</v>
      </c>
      <c r="E254" s="71"/>
      <c r="F254" s="71"/>
      <c r="G254" s="71"/>
      <c r="H254" s="71"/>
      <c r="I254" s="71"/>
      <c r="J254" s="71"/>
      <c r="K254" s="7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</row>
    <row r="255" spans="2:32" ht="12.75" customHeight="1" thickBot="1" x14ac:dyDescent="0.25">
      <c r="D255" s="85" t="s">
        <v>8</v>
      </c>
      <c r="E255" s="85"/>
      <c r="F255" s="85"/>
      <c r="G255" s="85"/>
      <c r="H255" s="85"/>
      <c r="I255" s="85"/>
      <c r="J255" s="85"/>
      <c r="K255" s="85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</row>
    <row r="256" spans="2:32" ht="12.75" customHeight="1" x14ac:dyDescent="0.2">
      <c r="B256" s="72" t="s">
        <v>10</v>
      </c>
      <c r="D256" s="65" t="s">
        <v>20</v>
      </c>
      <c r="E256" s="65" t="s">
        <v>21</v>
      </c>
      <c r="F256" s="29"/>
      <c r="G256" s="65" t="s">
        <v>0</v>
      </c>
      <c r="H256" s="65"/>
      <c r="I256" s="65"/>
      <c r="J256" s="65"/>
      <c r="K256" s="65"/>
      <c r="L256" s="62" t="s">
        <v>23</v>
      </c>
      <c r="M256" s="32" t="str">
        <f t="shared" ref="M256:AF256" si="73">IF(OR(TRIM(M254)=0,TRIM(M254)=""),"",IF(IFERROR(TRIM(INDEX(QryItemNamed,MATCH(TRIM(M254),ITEM,0),2)),"")="Y","SPECIAL",LEFT(IFERROR(TRIM(INDEX(ITEM,MATCH(TRIM(M254),ITEM,0))),""),3)))</f>
        <v/>
      </c>
      <c r="N256" s="7" t="str">
        <f t="shared" si="73"/>
        <v/>
      </c>
      <c r="O256" s="7" t="str">
        <f t="shared" si="73"/>
        <v/>
      </c>
      <c r="P256" s="7" t="str">
        <f t="shared" ref="P256" si="74">IF(OR(TRIM(P254)=0,TRIM(P254)=""),"",IF(IFERROR(TRIM(INDEX(QryItemNamed,MATCH(TRIM(P254),ITEM,0),2)),"")="Y","SPECIAL",LEFT(IFERROR(TRIM(INDEX(ITEM,MATCH(TRIM(P254),ITEM,0))),""),3)))</f>
        <v/>
      </c>
      <c r="Q256" s="7" t="str">
        <f t="shared" ref="Q256" si="75">IF(OR(TRIM(Q254)=0,TRIM(Q254)=""),"",IF(IFERROR(TRIM(INDEX(QryItemNamed,MATCH(TRIM(Q254),ITEM,0),2)),"")="Y","SPECIAL",LEFT(IFERROR(TRIM(INDEX(ITEM,MATCH(TRIM(Q254),ITEM,0))),""),3)))</f>
        <v/>
      </c>
      <c r="R256" s="7" t="str">
        <f t="shared" si="73"/>
        <v/>
      </c>
      <c r="S256" s="7" t="str">
        <f t="shared" si="73"/>
        <v/>
      </c>
      <c r="T256" s="7" t="str">
        <f t="shared" si="73"/>
        <v/>
      </c>
      <c r="U256" s="7" t="str">
        <f t="shared" si="73"/>
        <v/>
      </c>
      <c r="V256" s="7" t="str">
        <f t="shared" si="73"/>
        <v/>
      </c>
      <c r="W256" s="7" t="str">
        <f t="shared" si="73"/>
        <v/>
      </c>
      <c r="X256" s="7" t="str">
        <f t="shared" si="73"/>
        <v/>
      </c>
      <c r="Y256" s="7" t="str">
        <f t="shared" si="73"/>
        <v/>
      </c>
      <c r="Z256" s="7" t="str">
        <f t="shared" si="73"/>
        <v/>
      </c>
      <c r="AA256" s="7" t="str">
        <f t="shared" si="73"/>
        <v/>
      </c>
      <c r="AB256" s="7" t="str">
        <f t="shared" ref="AB256" si="76">IF(OR(TRIM(AB254)=0,TRIM(AB254)=""),"",IF(IFERROR(TRIM(INDEX(QryItemNamed,MATCH(TRIM(AB254),ITEM,0),2)),"")="Y","SPECIAL",LEFT(IFERROR(TRIM(INDEX(ITEM,MATCH(TRIM(AB254),ITEM,0))),""),3)))</f>
        <v/>
      </c>
      <c r="AC256" s="7" t="str">
        <f t="shared" si="73"/>
        <v/>
      </c>
      <c r="AD256" s="7" t="str">
        <f t="shared" si="73"/>
        <v/>
      </c>
      <c r="AE256" s="7" t="str">
        <f t="shared" si="73"/>
        <v/>
      </c>
      <c r="AF256" s="7" t="str">
        <f t="shared" si="73"/>
        <v/>
      </c>
    </row>
    <row r="257" spans="2:32" ht="12.75" customHeight="1" x14ac:dyDescent="0.2">
      <c r="B257" s="73"/>
      <c r="D257" s="66"/>
      <c r="E257" s="66"/>
      <c r="F257" s="30"/>
      <c r="G257" s="66"/>
      <c r="H257" s="66"/>
      <c r="I257" s="66"/>
      <c r="J257" s="66"/>
      <c r="K257" s="66"/>
      <c r="L257" s="63"/>
      <c r="M257" s="81" t="str">
        <f t="shared" ref="M257:AF257" si="77">IF(OR(TRIM(M254)=0,TRIM(M254)=""),IF(M255="","",M255),IF(IFERROR(TRIM(INDEX(QryItemNamed,MATCH(TRIM(M254),ITEM,0),2)),"")="Y",TRIM(RIGHT(IFERROR(TRIM(INDEX(QryItemNamed,MATCH(TRIM(M254),ITEM,0),4)),"123456789012"),LEN(IFERROR(TRIM(INDEX(QryItemNamed,MATCH(TRIM(M254),ITEM,0),4)),"123456789012"))-9))&amp;M255,IFERROR(TRIM(INDEX(QryItemNamed,MATCH(TRIM(M254),ITEM,0),4))&amp;M255,"ITEM CODE DOES NOT EXIST IN ITEM MASTER")))</f>
        <v/>
      </c>
      <c r="N257" s="57" t="str">
        <f t="shared" si="77"/>
        <v/>
      </c>
      <c r="O257" s="57" t="str">
        <f t="shared" si="77"/>
        <v/>
      </c>
      <c r="P257" s="57" t="str">
        <f t="shared" ref="P257" si="78">IF(OR(TRIM(P254)=0,TRIM(P254)=""),IF(P255="","",P255),IF(IFERROR(TRIM(INDEX(QryItemNamed,MATCH(TRIM(P254),ITEM,0),2)),"")="Y",TRIM(RIGHT(IFERROR(TRIM(INDEX(QryItemNamed,MATCH(TRIM(P254),ITEM,0),4)),"123456789012"),LEN(IFERROR(TRIM(INDEX(QryItemNamed,MATCH(TRIM(P254),ITEM,0),4)),"123456789012"))-9))&amp;P255,IFERROR(TRIM(INDEX(QryItemNamed,MATCH(TRIM(P254),ITEM,0),4))&amp;P255,"ITEM CODE DOES NOT EXIST IN ITEM MASTER")))</f>
        <v/>
      </c>
      <c r="Q257" s="57" t="str">
        <f t="shared" ref="Q257" si="79">IF(OR(TRIM(Q254)=0,TRIM(Q254)=""),IF(Q255="","",Q255),IF(IFERROR(TRIM(INDEX(QryItemNamed,MATCH(TRIM(Q254),ITEM,0),2)),"")="Y",TRIM(RIGHT(IFERROR(TRIM(INDEX(QryItemNamed,MATCH(TRIM(Q254),ITEM,0),4)),"123456789012"),LEN(IFERROR(TRIM(INDEX(QryItemNamed,MATCH(TRIM(Q254),ITEM,0),4)),"123456789012"))-9))&amp;Q255,IFERROR(TRIM(INDEX(QryItemNamed,MATCH(TRIM(Q254),ITEM,0),4))&amp;Q255,"ITEM CODE DOES NOT EXIST IN ITEM MASTER")))</f>
        <v/>
      </c>
      <c r="R257" s="57" t="str">
        <f t="shared" si="77"/>
        <v/>
      </c>
      <c r="S257" s="57" t="str">
        <f t="shared" si="77"/>
        <v/>
      </c>
      <c r="T257" s="57" t="str">
        <f t="shared" si="77"/>
        <v/>
      </c>
      <c r="U257" s="57" t="str">
        <f t="shared" si="77"/>
        <v/>
      </c>
      <c r="V257" s="57" t="str">
        <f t="shared" si="77"/>
        <v/>
      </c>
      <c r="W257" s="57" t="str">
        <f t="shared" si="77"/>
        <v/>
      </c>
      <c r="X257" s="57" t="str">
        <f t="shared" si="77"/>
        <v/>
      </c>
      <c r="Y257" s="57" t="str">
        <f t="shared" si="77"/>
        <v/>
      </c>
      <c r="Z257" s="57" t="str">
        <f t="shared" si="77"/>
        <v/>
      </c>
      <c r="AA257" s="57" t="str">
        <f t="shared" si="77"/>
        <v/>
      </c>
      <c r="AB257" s="57" t="str">
        <f t="shared" ref="AB257" si="80">IF(OR(TRIM(AB254)=0,TRIM(AB254)=""),IF(AB255="","",AB255),IF(IFERROR(TRIM(INDEX(QryItemNamed,MATCH(TRIM(AB254),ITEM,0),2)),"")="Y",TRIM(RIGHT(IFERROR(TRIM(INDEX(QryItemNamed,MATCH(TRIM(AB254),ITEM,0),4)),"123456789012"),LEN(IFERROR(TRIM(INDEX(QryItemNamed,MATCH(TRIM(AB254),ITEM,0),4)),"123456789012"))-9))&amp;AB255,IFERROR(TRIM(INDEX(QryItemNamed,MATCH(TRIM(AB254),ITEM,0),4))&amp;AB255,"ITEM CODE DOES NOT EXIST IN ITEM MASTER")))</f>
        <v/>
      </c>
      <c r="AC257" s="57" t="str">
        <f t="shared" si="77"/>
        <v/>
      </c>
      <c r="AD257" s="57" t="str">
        <f t="shared" si="77"/>
        <v/>
      </c>
      <c r="AE257" s="57" t="str">
        <f t="shared" si="77"/>
        <v/>
      </c>
      <c r="AF257" s="57" t="str">
        <f t="shared" si="77"/>
        <v/>
      </c>
    </row>
    <row r="258" spans="2:32" ht="12.75" customHeight="1" x14ac:dyDescent="0.2">
      <c r="B258" s="73"/>
      <c r="D258" s="66"/>
      <c r="E258" s="66"/>
      <c r="F258" s="30"/>
      <c r="G258" s="66"/>
      <c r="H258" s="66"/>
      <c r="I258" s="66"/>
      <c r="J258" s="66"/>
      <c r="K258" s="66"/>
      <c r="L258" s="63"/>
      <c r="M258" s="81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</row>
    <row r="259" spans="2:32" ht="12.75" customHeight="1" x14ac:dyDescent="0.2">
      <c r="B259" s="73"/>
      <c r="D259" s="66"/>
      <c r="E259" s="66"/>
      <c r="F259" s="30"/>
      <c r="G259" s="66"/>
      <c r="H259" s="66"/>
      <c r="I259" s="66"/>
      <c r="J259" s="66"/>
      <c r="K259" s="66"/>
      <c r="L259" s="63"/>
      <c r="M259" s="81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</row>
    <row r="260" spans="2:32" ht="12.75" customHeight="1" x14ac:dyDescent="0.2">
      <c r="B260" s="73"/>
      <c r="D260" s="66"/>
      <c r="E260" s="66"/>
      <c r="F260" s="30"/>
      <c r="G260" s="66"/>
      <c r="H260" s="66"/>
      <c r="I260" s="66"/>
      <c r="J260" s="66"/>
      <c r="K260" s="66"/>
      <c r="L260" s="63"/>
      <c r="M260" s="81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</row>
    <row r="261" spans="2:32" ht="12.75" customHeight="1" x14ac:dyDescent="0.2">
      <c r="B261" s="73"/>
      <c r="D261" s="66"/>
      <c r="E261" s="66"/>
      <c r="F261" s="30"/>
      <c r="G261" s="66"/>
      <c r="H261" s="66"/>
      <c r="I261" s="66"/>
      <c r="J261" s="66"/>
      <c r="K261" s="66"/>
      <c r="L261" s="63"/>
      <c r="M261" s="81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</row>
    <row r="262" spans="2:32" ht="12.75" customHeight="1" x14ac:dyDescent="0.2">
      <c r="B262" s="73"/>
      <c r="D262" s="66"/>
      <c r="E262" s="66"/>
      <c r="F262" s="30" t="s">
        <v>24</v>
      </c>
      <c r="G262" s="66"/>
      <c r="H262" s="66"/>
      <c r="I262" s="66"/>
      <c r="J262" s="66"/>
      <c r="K262" s="66"/>
      <c r="L262" s="63"/>
      <c r="M262" s="81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</row>
    <row r="263" spans="2:32" ht="12.75" customHeight="1" x14ac:dyDescent="0.2">
      <c r="B263" s="73"/>
      <c r="D263" s="66"/>
      <c r="E263" s="66"/>
      <c r="F263" s="30"/>
      <c r="G263" s="66"/>
      <c r="H263" s="66"/>
      <c r="I263" s="66"/>
      <c r="J263" s="66"/>
      <c r="K263" s="66"/>
      <c r="L263" s="63"/>
      <c r="M263" s="81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</row>
    <row r="264" spans="2:32" ht="12.75" customHeight="1" x14ac:dyDescent="0.2">
      <c r="B264" s="73"/>
      <c r="D264" s="66"/>
      <c r="E264" s="66"/>
      <c r="F264" s="30"/>
      <c r="G264" s="66"/>
      <c r="H264" s="66"/>
      <c r="I264" s="66"/>
      <c r="J264" s="66"/>
      <c r="K264" s="66"/>
      <c r="L264" s="63"/>
      <c r="M264" s="81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</row>
    <row r="265" spans="2:32" ht="12.75" customHeight="1" x14ac:dyDescent="0.2">
      <c r="B265" s="73"/>
      <c r="D265" s="66"/>
      <c r="E265" s="66"/>
      <c r="F265" s="30"/>
      <c r="G265" s="66"/>
      <c r="H265" s="66"/>
      <c r="I265" s="66"/>
      <c r="J265" s="66"/>
      <c r="K265" s="66"/>
      <c r="L265" s="63"/>
      <c r="M265" s="81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</row>
    <row r="266" spans="2:32" ht="12.75" customHeight="1" x14ac:dyDescent="0.2">
      <c r="B266" s="73"/>
      <c r="D266" s="66"/>
      <c r="E266" s="66"/>
      <c r="F266" s="30"/>
      <c r="G266" s="66"/>
      <c r="H266" s="66"/>
      <c r="I266" s="66"/>
      <c r="J266" s="66"/>
      <c r="K266" s="66"/>
      <c r="L266" s="63"/>
      <c r="M266" s="81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</row>
    <row r="267" spans="2:32" ht="12.75" customHeight="1" x14ac:dyDescent="0.2">
      <c r="B267" s="73"/>
      <c r="D267" s="66"/>
      <c r="E267" s="66"/>
      <c r="F267" s="30"/>
      <c r="G267" s="66"/>
      <c r="H267" s="66"/>
      <c r="I267" s="66"/>
      <c r="J267" s="66"/>
      <c r="K267" s="66"/>
      <c r="L267" s="63"/>
      <c r="M267" s="81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</row>
    <row r="268" spans="2:32" ht="12.75" customHeight="1" x14ac:dyDescent="0.2">
      <c r="B268" s="73"/>
      <c r="D268" s="66"/>
      <c r="E268" s="66"/>
      <c r="F268" s="30"/>
      <c r="G268" s="66"/>
      <c r="H268" s="66"/>
      <c r="I268" s="66"/>
      <c r="J268" s="66"/>
      <c r="K268" s="66"/>
      <c r="L268" s="63"/>
      <c r="M268" s="81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</row>
    <row r="269" spans="2:32" ht="12.75" customHeight="1" thickBot="1" x14ac:dyDescent="0.25">
      <c r="B269" s="74"/>
      <c r="D269" s="67"/>
      <c r="E269" s="67"/>
      <c r="F269" s="31"/>
      <c r="G269" s="67"/>
      <c r="H269" s="67"/>
      <c r="I269" s="67"/>
      <c r="J269" s="67"/>
      <c r="K269" s="67"/>
      <c r="L269" s="64"/>
      <c r="M269" s="33" t="str">
        <f t="shared" ref="M269:AF269" si="81">IF(OR(TRIM(M254)=0,TRIM(M254)=""),"",IFERROR(TRIM(INDEX(QryItemNamed,MATCH(TRIM(M254),ITEM,0),3)),""))</f>
        <v/>
      </c>
      <c r="N269" s="8" t="str">
        <f t="shared" si="81"/>
        <v/>
      </c>
      <c r="O269" s="8" t="str">
        <f t="shared" si="81"/>
        <v/>
      </c>
      <c r="P269" s="8" t="str">
        <f t="shared" ref="P269" si="82">IF(OR(TRIM(P254)=0,TRIM(P254)=""),"",IFERROR(TRIM(INDEX(QryItemNamed,MATCH(TRIM(P254),ITEM,0),3)),""))</f>
        <v/>
      </c>
      <c r="Q269" s="8" t="str">
        <f t="shared" ref="Q269" si="83">IF(OR(TRIM(Q254)=0,TRIM(Q254)=""),"",IFERROR(TRIM(INDEX(QryItemNamed,MATCH(TRIM(Q254),ITEM,0),3)),""))</f>
        <v/>
      </c>
      <c r="R269" s="8" t="str">
        <f t="shared" si="81"/>
        <v/>
      </c>
      <c r="S269" s="8" t="str">
        <f t="shared" si="81"/>
        <v/>
      </c>
      <c r="T269" s="8" t="str">
        <f t="shared" si="81"/>
        <v/>
      </c>
      <c r="U269" s="8" t="str">
        <f t="shared" si="81"/>
        <v/>
      </c>
      <c r="V269" s="8" t="str">
        <f t="shared" si="81"/>
        <v/>
      </c>
      <c r="W269" s="8" t="str">
        <f t="shared" si="81"/>
        <v/>
      </c>
      <c r="X269" s="8" t="str">
        <f t="shared" si="81"/>
        <v/>
      </c>
      <c r="Y269" s="8" t="str">
        <f t="shared" si="81"/>
        <v/>
      </c>
      <c r="Z269" s="8" t="str">
        <f t="shared" si="81"/>
        <v/>
      </c>
      <c r="AA269" s="8" t="str">
        <f t="shared" si="81"/>
        <v/>
      </c>
      <c r="AB269" s="8" t="str">
        <f t="shared" ref="AB269" si="84">IF(OR(TRIM(AB254)=0,TRIM(AB254)=""),"",IFERROR(TRIM(INDEX(QryItemNamed,MATCH(TRIM(AB254),ITEM,0),3)),""))</f>
        <v/>
      </c>
      <c r="AC269" s="8" t="str">
        <f t="shared" si="81"/>
        <v/>
      </c>
      <c r="AD269" s="8" t="str">
        <f t="shared" si="81"/>
        <v/>
      </c>
      <c r="AE269" s="8" t="str">
        <f t="shared" si="81"/>
        <v/>
      </c>
      <c r="AF269" s="8" t="str">
        <f t="shared" si="81"/>
        <v/>
      </c>
    </row>
    <row r="270" spans="2:32" ht="12.75" customHeight="1" x14ac:dyDescent="0.2">
      <c r="B270" s="23"/>
      <c r="D270" s="9"/>
      <c r="E270" s="9"/>
      <c r="F270" s="34"/>
      <c r="G270" s="45"/>
      <c r="H270" s="9"/>
      <c r="I270" s="9" t="s">
        <v>1</v>
      </c>
      <c r="J270" s="45"/>
      <c r="K270" s="9"/>
      <c r="L270" s="47"/>
      <c r="M270" s="11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</row>
    <row r="271" spans="2:32" ht="12.75" customHeight="1" x14ac:dyDescent="0.2">
      <c r="B271" s="24"/>
      <c r="D271" s="13"/>
      <c r="E271" s="13"/>
      <c r="F271" s="35"/>
      <c r="G271" s="36"/>
      <c r="H271" s="15"/>
      <c r="I271" s="13"/>
      <c r="J271" s="40"/>
      <c r="K271" s="13"/>
      <c r="L271" s="48"/>
      <c r="M271" s="15"/>
      <c r="N271" s="13"/>
      <c r="O271" s="38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</row>
    <row r="272" spans="2:32" ht="12.75" customHeight="1" x14ac:dyDescent="0.2">
      <c r="B272" s="24"/>
      <c r="D272" s="13"/>
      <c r="E272" s="13"/>
      <c r="F272" s="35"/>
      <c r="G272" s="36"/>
      <c r="H272" s="15"/>
      <c r="I272" s="13"/>
      <c r="J272" s="40"/>
      <c r="K272" s="13"/>
      <c r="L272" s="48"/>
      <c r="M272" s="15"/>
      <c r="N272" s="13"/>
      <c r="O272" s="13"/>
      <c r="P272" s="13"/>
      <c r="Q272" s="13"/>
      <c r="R272" s="13"/>
      <c r="S272" s="13"/>
      <c r="T272" s="3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</row>
    <row r="273" spans="2:32" ht="12.75" customHeight="1" x14ac:dyDescent="0.2">
      <c r="B273" s="24"/>
      <c r="D273" s="13"/>
      <c r="E273" s="13"/>
      <c r="F273" s="35"/>
      <c r="G273" s="36"/>
      <c r="H273" s="15"/>
      <c r="I273" s="13"/>
      <c r="J273" s="40"/>
      <c r="K273" s="13"/>
      <c r="L273" s="48"/>
      <c r="M273" s="15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</row>
    <row r="274" spans="2:32" ht="12.75" customHeight="1" x14ac:dyDescent="0.2">
      <c r="B274" s="24"/>
      <c r="D274" s="13"/>
      <c r="E274" s="13"/>
      <c r="F274" s="35"/>
      <c r="G274" s="36"/>
      <c r="H274" s="15"/>
      <c r="I274" s="13"/>
      <c r="J274" s="40"/>
      <c r="K274" s="13"/>
      <c r="L274" s="48"/>
      <c r="M274" s="15"/>
      <c r="N274" s="13"/>
      <c r="O274" s="13"/>
      <c r="P274" s="13"/>
      <c r="Q274" s="13"/>
      <c r="R274" s="13"/>
      <c r="S274" s="13"/>
      <c r="T274" s="3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</row>
    <row r="275" spans="2:32" ht="12.75" customHeight="1" x14ac:dyDescent="0.2">
      <c r="B275" s="24"/>
      <c r="D275" s="13"/>
      <c r="E275" s="13"/>
      <c r="F275" s="35"/>
      <c r="G275" s="36"/>
      <c r="H275" s="15"/>
      <c r="I275" s="13"/>
      <c r="J275" s="40"/>
      <c r="K275" s="13"/>
      <c r="L275" s="48"/>
      <c r="M275" s="15"/>
      <c r="N275" s="13"/>
      <c r="O275" s="13"/>
      <c r="P275" s="13"/>
      <c r="Q275" s="13"/>
      <c r="R275" s="38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</row>
    <row r="276" spans="2:32" ht="12.75" customHeight="1" x14ac:dyDescent="0.2">
      <c r="B276" s="24"/>
      <c r="D276" s="13"/>
      <c r="E276" s="13"/>
      <c r="F276" s="35"/>
      <c r="G276" s="36"/>
      <c r="H276" s="15"/>
      <c r="I276" s="13"/>
      <c r="J276" s="40"/>
      <c r="K276" s="13"/>
      <c r="L276" s="48"/>
      <c r="M276" s="15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</row>
    <row r="277" spans="2:32" ht="12.75" customHeight="1" x14ac:dyDescent="0.2">
      <c r="B277" s="24"/>
      <c r="D277" s="13"/>
      <c r="E277" s="13"/>
      <c r="F277" s="35"/>
      <c r="G277" s="36"/>
      <c r="H277" s="15"/>
      <c r="I277" s="13"/>
      <c r="J277" s="40"/>
      <c r="K277" s="13"/>
      <c r="L277" s="48"/>
      <c r="M277" s="15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</row>
    <row r="278" spans="2:32" ht="12.75" customHeight="1" x14ac:dyDescent="0.2">
      <c r="B278" s="24"/>
      <c r="D278" s="13"/>
      <c r="E278" s="13"/>
      <c r="F278" s="35"/>
      <c r="G278" s="36"/>
      <c r="H278" s="15"/>
      <c r="I278" s="13"/>
      <c r="J278" s="40"/>
      <c r="K278" s="13"/>
      <c r="L278" s="48"/>
      <c r="M278" s="15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</row>
    <row r="279" spans="2:32" ht="12.75" customHeight="1" x14ac:dyDescent="0.2">
      <c r="B279" s="24"/>
      <c r="D279" s="13"/>
      <c r="E279" s="13"/>
      <c r="F279" s="35"/>
      <c r="G279" s="36"/>
      <c r="H279" s="15"/>
      <c r="I279" s="13"/>
      <c r="J279" s="40"/>
      <c r="K279" s="13"/>
      <c r="L279" s="48"/>
      <c r="M279" s="15"/>
      <c r="N279" s="13"/>
      <c r="O279" s="13"/>
      <c r="P279" s="13"/>
      <c r="Q279" s="13"/>
      <c r="R279" s="38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</row>
    <row r="280" spans="2:32" ht="12.75" customHeight="1" x14ac:dyDescent="0.2">
      <c r="B280" s="24"/>
      <c r="D280" s="13"/>
      <c r="E280" s="13"/>
      <c r="F280" s="35"/>
      <c r="G280" s="36"/>
      <c r="H280" s="15"/>
      <c r="I280" s="13"/>
      <c r="J280" s="40"/>
      <c r="K280" s="13"/>
      <c r="L280" s="48"/>
      <c r="M280" s="15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</row>
    <row r="281" spans="2:32" ht="12.75" customHeight="1" x14ac:dyDescent="0.2">
      <c r="B281" s="24"/>
      <c r="D281" s="13"/>
      <c r="E281" s="13"/>
      <c r="F281" s="35"/>
      <c r="G281" s="36"/>
      <c r="H281" s="15"/>
      <c r="I281" s="13"/>
      <c r="J281" s="40"/>
      <c r="K281" s="13"/>
      <c r="L281" s="48"/>
      <c r="M281" s="15"/>
      <c r="N281" s="13"/>
      <c r="O281" s="13"/>
      <c r="P281" s="13"/>
      <c r="Q281" s="13"/>
      <c r="R281" s="38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</row>
    <row r="282" spans="2:32" ht="12.75" customHeight="1" x14ac:dyDescent="0.2">
      <c r="B282" s="24"/>
      <c r="D282" s="13"/>
      <c r="E282" s="13"/>
      <c r="F282" s="35"/>
      <c r="G282" s="36"/>
      <c r="H282" s="15"/>
      <c r="I282" s="13"/>
      <c r="J282" s="40"/>
      <c r="K282" s="13"/>
      <c r="L282" s="48"/>
      <c r="M282" s="15"/>
      <c r="N282" s="38"/>
      <c r="O282" s="13"/>
      <c r="P282" s="13"/>
      <c r="Q282" s="13"/>
      <c r="R282" s="38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</row>
    <row r="283" spans="2:32" ht="12.75" customHeight="1" x14ac:dyDescent="0.2">
      <c r="B283" s="24"/>
      <c r="D283" s="13"/>
      <c r="E283" s="13"/>
      <c r="F283" s="35"/>
      <c r="G283" s="36"/>
      <c r="H283" s="15"/>
      <c r="I283" s="13"/>
      <c r="J283" s="40"/>
      <c r="K283" s="13"/>
      <c r="L283" s="48"/>
      <c r="M283" s="15"/>
      <c r="N283" s="38"/>
      <c r="O283" s="13"/>
      <c r="P283" s="13"/>
      <c r="Q283" s="13"/>
      <c r="R283" s="38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</row>
    <row r="284" spans="2:32" ht="12.75" customHeight="1" x14ac:dyDescent="0.2">
      <c r="B284" s="24"/>
      <c r="D284" s="13"/>
      <c r="E284" s="13"/>
      <c r="F284" s="35"/>
      <c r="G284" s="36"/>
      <c r="H284" s="15"/>
      <c r="I284" s="13"/>
      <c r="J284" s="40"/>
      <c r="K284" s="13"/>
      <c r="L284" s="48"/>
      <c r="M284" s="15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</row>
    <row r="285" spans="2:32" ht="12.75" customHeight="1" x14ac:dyDescent="0.2">
      <c r="B285" s="24"/>
      <c r="D285" s="13"/>
      <c r="E285" s="13"/>
      <c r="F285" s="35"/>
      <c r="G285" s="36"/>
      <c r="H285" s="15"/>
      <c r="I285" s="13"/>
      <c r="J285" s="40"/>
      <c r="K285" s="13"/>
      <c r="L285" s="48"/>
      <c r="M285" s="15"/>
      <c r="N285" s="13"/>
      <c r="O285" s="13"/>
      <c r="P285" s="13"/>
      <c r="Q285" s="13"/>
      <c r="R285" s="38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</row>
    <row r="286" spans="2:32" ht="12.75" customHeight="1" x14ac:dyDescent="0.2">
      <c r="B286" s="24"/>
      <c r="D286" s="13"/>
      <c r="E286" s="13"/>
      <c r="F286" s="35"/>
      <c r="G286" s="36"/>
      <c r="H286" s="15"/>
      <c r="I286" s="13"/>
      <c r="J286" s="40"/>
      <c r="K286" s="13"/>
      <c r="L286" s="48"/>
      <c r="M286" s="15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</row>
    <row r="287" spans="2:32" ht="12.75" customHeight="1" x14ac:dyDescent="0.2">
      <c r="B287" s="24"/>
      <c r="D287" s="13"/>
      <c r="E287" s="13"/>
      <c r="F287" s="35"/>
      <c r="G287" s="36"/>
      <c r="H287" s="15"/>
      <c r="I287" s="13"/>
      <c r="J287" s="40"/>
      <c r="K287" s="13"/>
      <c r="L287" s="48"/>
      <c r="M287" s="15"/>
      <c r="N287" s="13"/>
      <c r="O287" s="13"/>
      <c r="P287" s="13"/>
      <c r="Q287" s="13"/>
      <c r="R287" s="13"/>
      <c r="S287" s="13"/>
      <c r="T287" s="3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</row>
    <row r="288" spans="2:32" ht="12.75" customHeight="1" x14ac:dyDescent="0.2">
      <c r="B288" s="24"/>
      <c r="D288" s="13"/>
      <c r="E288" s="13"/>
      <c r="F288" s="35"/>
      <c r="G288" s="36"/>
      <c r="H288" s="15"/>
      <c r="I288" s="13"/>
      <c r="J288" s="40"/>
      <c r="K288" s="13"/>
      <c r="L288" s="48"/>
      <c r="M288" s="15"/>
      <c r="N288" s="13"/>
      <c r="O288" s="38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</row>
    <row r="289" spans="2:32" ht="12.75" customHeight="1" x14ac:dyDescent="0.2">
      <c r="B289" s="24"/>
      <c r="D289" s="13"/>
      <c r="E289" s="13"/>
      <c r="F289" s="35"/>
      <c r="G289" s="36"/>
      <c r="H289" s="15"/>
      <c r="I289" s="13"/>
      <c r="J289" s="40"/>
      <c r="K289" s="13"/>
      <c r="L289" s="48"/>
      <c r="M289" s="15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</row>
    <row r="290" spans="2:32" ht="12.75" customHeight="1" x14ac:dyDescent="0.2">
      <c r="B290" s="24"/>
      <c r="D290" s="13"/>
      <c r="E290" s="13"/>
      <c r="F290" s="35"/>
      <c r="G290" s="36"/>
      <c r="H290" s="15"/>
      <c r="I290" s="13"/>
      <c r="J290" s="40"/>
      <c r="K290" s="13"/>
      <c r="L290" s="48"/>
      <c r="M290" s="15"/>
      <c r="N290" s="13"/>
      <c r="O290" s="38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</row>
    <row r="291" spans="2:32" ht="12.75" customHeight="1" x14ac:dyDescent="0.2">
      <c r="B291" s="24"/>
      <c r="D291" s="13"/>
      <c r="E291" s="13"/>
      <c r="F291" s="35"/>
      <c r="G291" s="36"/>
      <c r="H291" s="15"/>
      <c r="I291" s="13"/>
      <c r="J291" s="40"/>
      <c r="K291" s="13"/>
      <c r="L291" s="48"/>
      <c r="M291" s="15"/>
      <c r="N291" s="13"/>
      <c r="O291" s="13"/>
      <c r="P291" s="13"/>
      <c r="Q291" s="13"/>
      <c r="R291" s="38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</row>
    <row r="292" spans="2:32" ht="12.75" customHeight="1" x14ac:dyDescent="0.2">
      <c r="B292" s="24"/>
      <c r="D292" s="13"/>
      <c r="E292" s="13"/>
      <c r="F292" s="35"/>
      <c r="G292" s="36"/>
      <c r="H292" s="15"/>
      <c r="I292" s="13"/>
      <c r="J292" s="40"/>
      <c r="K292" s="13"/>
      <c r="L292" s="48"/>
      <c r="M292" s="15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</row>
    <row r="293" spans="2:32" ht="12.75" customHeight="1" x14ac:dyDescent="0.2">
      <c r="B293" s="24"/>
      <c r="D293" s="13"/>
      <c r="E293" s="13"/>
      <c r="F293" s="35"/>
      <c r="G293" s="36"/>
      <c r="H293" s="15"/>
      <c r="I293" s="13"/>
      <c r="J293" s="40"/>
      <c r="K293" s="13"/>
      <c r="L293" s="48"/>
      <c r="M293" s="15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</row>
    <row r="294" spans="2:32" ht="12.75" customHeight="1" x14ac:dyDescent="0.2">
      <c r="B294" s="24"/>
      <c r="D294" s="13"/>
      <c r="E294" s="13"/>
      <c r="F294" s="35"/>
      <c r="G294" s="36"/>
      <c r="H294" s="15"/>
      <c r="I294" s="13"/>
      <c r="J294" s="40"/>
      <c r="K294" s="13"/>
      <c r="L294" s="48"/>
      <c r="M294" s="15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</row>
    <row r="295" spans="2:32" ht="12.75" customHeight="1" x14ac:dyDescent="0.2">
      <c r="B295" s="24"/>
      <c r="D295" s="13"/>
      <c r="E295" s="13"/>
      <c r="F295" s="35"/>
      <c r="G295" s="36"/>
      <c r="H295" s="15"/>
      <c r="I295" s="13"/>
      <c r="J295" s="40"/>
      <c r="K295" s="13"/>
      <c r="L295" s="48"/>
      <c r="M295" s="15"/>
      <c r="N295" s="13"/>
      <c r="O295" s="13"/>
      <c r="P295" s="13"/>
      <c r="Q295" s="13"/>
      <c r="R295" s="13"/>
      <c r="S295" s="13"/>
      <c r="T295" s="3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</row>
    <row r="296" spans="2:32" ht="12.75" customHeight="1" x14ac:dyDescent="0.2">
      <c r="B296" s="24"/>
      <c r="D296" s="13"/>
      <c r="E296" s="13"/>
      <c r="F296" s="35"/>
      <c r="G296" s="36"/>
      <c r="H296" s="15"/>
      <c r="I296" s="13"/>
      <c r="J296" s="40"/>
      <c r="K296" s="13"/>
      <c r="L296" s="48"/>
      <c r="M296" s="15"/>
      <c r="N296" s="13"/>
      <c r="O296" s="38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</row>
    <row r="297" spans="2:32" ht="12.75" customHeight="1" x14ac:dyDescent="0.2">
      <c r="B297" s="24"/>
      <c r="D297" s="13"/>
      <c r="E297" s="13"/>
      <c r="F297" s="35"/>
      <c r="G297" s="36"/>
      <c r="H297" s="15"/>
      <c r="I297" s="13"/>
      <c r="J297" s="40"/>
      <c r="K297" s="13"/>
      <c r="L297" s="48"/>
      <c r="M297" s="15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</row>
    <row r="298" spans="2:32" ht="12.75" customHeight="1" x14ac:dyDescent="0.2">
      <c r="B298" s="24"/>
      <c r="D298" s="13"/>
      <c r="E298" s="13"/>
      <c r="F298" s="35"/>
      <c r="G298" s="36"/>
      <c r="H298" s="15"/>
      <c r="I298" s="13"/>
      <c r="J298" s="40"/>
      <c r="K298" s="13"/>
      <c r="L298" s="48"/>
      <c r="M298" s="15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</row>
    <row r="299" spans="2:32" ht="12.75" customHeight="1" x14ac:dyDescent="0.2">
      <c r="B299" s="24"/>
      <c r="D299" s="13"/>
      <c r="E299" s="13"/>
      <c r="F299" s="35"/>
      <c r="G299" s="36"/>
      <c r="H299" s="15"/>
      <c r="I299" s="13"/>
      <c r="J299" s="40"/>
      <c r="K299" s="13"/>
      <c r="L299" s="48"/>
      <c r="M299" s="15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</row>
    <row r="300" spans="2:32" ht="12.75" customHeight="1" x14ac:dyDescent="0.2">
      <c r="B300" s="24"/>
      <c r="D300" s="13"/>
      <c r="E300" s="13"/>
      <c r="F300" s="35"/>
      <c r="G300" s="36"/>
      <c r="H300" s="15"/>
      <c r="I300" s="13"/>
      <c r="J300" s="40"/>
      <c r="K300" s="13"/>
      <c r="L300" s="48"/>
      <c r="M300" s="15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</row>
    <row r="301" spans="2:32" ht="12.75" customHeight="1" x14ac:dyDescent="0.2">
      <c r="B301" s="24"/>
      <c r="D301" s="13"/>
      <c r="E301" s="13"/>
      <c r="F301" s="35"/>
      <c r="G301" s="36"/>
      <c r="H301" s="15"/>
      <c r="I301" s="13"/>
      <c r="J301" s="40"/>
      <c r="K301" s="13"/>
      <c r="L301" s="48"/>
      <c r="M301" s="15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</row>
    <row r="302" spans="2:32" ht="12.75" customHeight="1" x14ac:dyDescent="0.2">
      <c r="B302" s="24"/>
      <c r="D302" s="13"/>
      <c r="E302" s="13"/>
      <c r="F302" s="35"/>
      <c r="G302" s="36"/>
      <c r="H302" s="15"/>
      <c r="I302" s="13"/>
      <c r="J302" s="40"/>
      <c r="K302" s="13"/>
      <c r="L302" s="48"/>
      <c r="M302" s="15"/>
      <c r="N302" s="13"/>
      <c r="O302" s="38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</row>
    <row r="303" spans="2:32" ht="12.75" customHeight="1" x14ac:dyDescent="0.2">
      <c r="B303" s="24"/>
      <c r="D303" s="13"/>
      <c r="E303" s="13"/>
      <c r="F303" s="35"/>
      <c r="G303" s="36"/>
      <c r="H303" s="15"/>
      <c r="I303" s="13"/>
      <c r="J303" s="40"/>
      <c r="K303" s="13"/>
      <c r="L303" s="48"/>
      <c r="M303" s="15"/>
      <c r="N303" s="13"/>
      <c r="O303" s="13"/>
      <c r="P303" s="13"/>
      <c r="Q303" s="13"/>
      <c r="R303" s="13"/>
      <c r="S303" s="13"/>
      <c r="T303" s="3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</row>
    <row r="304" spans="2:32" ht="12.75" customHeight="1" x14ac:dyDescent="0.2">
      <c r="B304" s="24"/>
      <c r="D304" s="13"/>
      <c r="E304" s="13"/>
      <c r="F304" s="35"/>
      <c r="G304" s="36"/>
      <c r="H304" s="15"/>
      <c r="I304" s="13"/>
      <c r="J304" s="40"/>
      <c r="K304" s="13"/>
      <c r="L304" s="48"/>
      <c r="M304" s="15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</row>
    <row r="305" spans="2:32" ht="12.75" customHeight="1" x14ac:dyDescent="0.2">
      <c r="B305" s="24"/>
      <c r="D305" s="13"/>
      <c r="E305" s="13"/>
      <c r="F305" s="35"/>
      <c r="G305" s="36"/>
      <c r="H305" s="15"/>
      <c r="I305" s="13"/>
      <c r="J305" s="40"/>
      <c r="K305" s="13"/>
      <c r="L305" s="48"/>
      <c r="M305" s="15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</row>
    <row r="306" spans="2:32" ht="12.75" customHeight="1" x14ac:dyDescent="0.2">
      <c r="B306" s="24"/>
      <c r="D306" s="13"/>
      <c r="E306" s="13"/>
      <c r="F306" s="35"/>
      <c r="G306" s="36"/>
      <c r="H306" s="15"/>
      <c r="I306" s="13"/>
      <c r="J306" s="40"/>
      <c r="K306" s="13"/>
      <c r="L306" s="48"/>
      <c r="M306" s="15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</row>
    <row r="307" spans="2:32" ht="12.75" customHeight="1" x14ac:dyDescent="0.2">
      <c r="B307" s="24"/>
      <c r="D307" s="13"/>
      <c r="E307" s="13"/>
      <c r="F307" s="35"/>
      <c r="G307" s="36"/>
      <c r="H307" s="15"/>
      <c r="I307" s="13"/>
      <c r="J307" s="40"/>
      <c r="K307" s="13"/>
      <c r="L307" s="48"/>
      <c r="M307" s="15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</row>
    <row r="308" spans="2:32" ht="12.75" customHeight="1" x14ac:dyDescent="0.2">
      <c r="B308" s="24"/>
      <c r="D308" s="13"/>
      <c r="E308" s="13"/>
      <c r="F308" s="35"/>
      <c r="G308" s="36"/>
      <c r="H308" s="15"/>
      <c r="I308" s="13"/>
      <c r="J308" s="40"/>
      <c r="K308" s="13"/>
      <c r="L308" s="48"/>
      <c r="M308" s="15"/>
      <c r="N308" s="13"/>
      <c r="O308" s="13"/>
      <c r="P308" s="13"/>
      <c r="Q308" s="13"/>
      <c r="R308" s="38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</row>
    <row r="309" spans="2:32" ht="12.75" customHeight="1" x14ac:dyDescent="0.2">
      <c r="B309" s="24"/>
      <c r="D309" s="13"/>
      <c r="E309" s="13"/>
      <c r="F309" s="35"/>
      <c r="G309" s="36"/>
      <c r="H309" s="15"/>
      <c r="I309" s="13"/>
      <c r="J309" s="40"/>
      <c r="K309" s="13"/>
      <c r="L309" s="48"/>
      <c r="M309" s="15"/>
      <c r="N309" s="13"/>
      <c r="O309" s="13"/>
      <c r="P309" s="13"/>
      <c r="Q309" s="13"/>
      <c r="R309" s="38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</row>
    <row r="310" spans="2:32" ht="12.75" customHeight="1" x14ac:dyDescent="0.2">
      <c r="B310" s="24"/>
      <c r="D310" s="13"/>
      <c r="E310" s="13"/>
      <c r="F310" s="35"/>
      <c r="G310" s="36"/>
      <c r="H310" s="15"/>
      <c r="I310" s="13"/>
      <c r="J310" s="40"/>
      <c r="K310" s="13"/>
      <c r="L310" s="48"/>
      <c r="M310" s="15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</row>
    <row r="311" spans="2:32" ht="12.75" customHeight="1" x14ac:dyDescent="0.2">
      <c r="B311" s="24"/>
      <c r="D311" s="13"/>
      <c r="E311" s="13"/>
      <c r="F311" s="35"/>
      <c r="G311" s="36"/>
      <c r="H311" s="15"/>
      <c r="I311" s="13"/>
      <c r="J311" s="40"/>
      <c r="K311" s="13"/>
      <c r="L311" s="48"/>
      <c r="M311" s="15"/>
      <c r="N311" s="13"/>
      <c r="O311" s="13"/>
      <c r="P311" s="13"/>
      <c r="Q311" s="13"/>
      <c r="R311" s="13"/>
      <c r="S311" s="38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2:32" ht="12.75" customHeight="1" x14ac:dyDescent="0.2">
      <c r="B312" s="24"/>
      <c r="D312" s="13"/>
      <c r="E312" s="13"/>
      <c r="F312" s="35"/>
      <c r="G312" s="36"/>
      <c r="H312" s="15"/>
      <c r="I312" s="13"/>
      <c r="J312" s="40"/>
      <c r="K312" s="13"/>
      <c r="L312" s="48"/>
      <c r="M312" s="15"/>
      <c r="N312" s="13"/>
      <c r="O312" s="13"/>
      <c r="P312" s="13"/>
      <c r="Q312" s="13"/>
      <c r="R312" s="13"/>
      <c r="S312" s="38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</row>
    <row r="313" spans="2:32" ht="12.75" customHeight="1" x14ac:dyDescent="0.2">
      <c r="B313" s="24"/>
      <c r="D313" s="13"/>
      <c r="E313" s="13"/>
      <c r="F313" s="35"/>
      <c r="G313" s="36"/>
      <c r="H313" s="15"/>
      <c r="I313" s="13"/>
      <c r="J313" s="40"/>
      <c r="K313" s="13"/>
      <c r="L313" s="48"/>
      <c r="M313" s="15"/>
      <c r="N313" s="13"/>
      <c r="O313" s="38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</row>
    <row r="314" spans="2:32" ht="12.75" customHeight="1" x14ac:dyDescent="0.2">
      <c r="B314" s="24"/>
      <c r="D314" s="13"/>
      <c r="E314" s="13"/>
      <c r="F314" s="35"/>
      <c r="G314" s="36"/>
      <c r="H314" s="15"/>
      <c r="I314" s="13"/>
      <c r="J314" s="40"/>
      <c r="K314" s="13"/>
      <c r="L314" s="48"/>
      <c r="M314" s="15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</row>
    <row r="315" spans="2:32" ht="12.75" customHeight="1" x14ac:dyDescent="0.2">
      <c r="B315" s="24"/>
      <c r="D315" s="13"/>
      <c r="E315" s="13"/>
      <c r="F315" s="35"/>
      <c r="G315" s="36"/>
      <c r="H315" s="15"/>
      <c r="I315" s="13"/>
      <c r="J315" s="40"/>
      <c r="K315" s="13"/>
      <c r="L315" s="48"/>
      <c r="M315" s="15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</row>
    <row r="316" spans="2:32" ht="12.75" customHeight="1" x14ac:dyDescent="0.2">
      <c r="B316" s="24"/>
      <c r="D316" s="13"/>
      <c r="E316" s="13"/>
      <c r="F316" s="35"/>
      <c r="G316" s="36"/>
      <c r="H316" s="15"/>
      <c r="I316" s="13"/>
      <c r="J316" s="40"/>
      <c r="K316" s="13"/>
      <c r="L316" s="48"/>
      <c r="M316" s="15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</row>
    <row r="317" spans="2:32" ht="12.75" customHeight="1" x14ac:dyDescent="0.2">
      <c r="B317" s="24"/>
      <c r="D317" s="13"/>
      <c r="E317" s="13"/>
      <c r="F317" s="35"/>
      <c r="G317" s="14"/>
      <c r="H317" s="15"/>
      <c r="I317" s="13"/>
      <c r="J317" s="41"/>
      <c r="K317" s="13"/>
      <c r="L317" s="48"/>
      <c r="M317" s="15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</row>
    <row r="318" spans="2:32" ht="12.75" customHeight="1" x14ac:dyDescent="0.2">
      <c r="B318" s="24"/>
      <c r="D318" s="13"/>
      <c r="E318" s="13"/>
      <c r="F318" s="35"/>
      <c r="G318" s="14"/>
      <c r="H318" s="15"/>
      <c r="I318" s="13"/>
      <c r="J318" s="41"/>
      <c r="K318" s="13"/>
      <c r="L318" s="48"/>
      <c r="M318" s="15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</row>
    <row r="319" spans="2:32" ht="12.75" customHeight="1" x14ac:dyDescent="0.2">
      <c r="B319" s="24"/>
      <c r="D319" s="13"/>
      <c r="E319" s="13"/>
      <c r="F319" s="35"/>
      <c r="G319" s="14"/>
      <c r="H319" s="15"/>
      <c r="I319" s="13"/>
      <c r="J319" s="41"/>
      <c r="K319" s="13"/>
      <c r="L319" s="48"/>
      <c r="M319" s="15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</row>
    <row r="320" spans="2:32" ht="12.75" customHeight="1" x14ac:dyDescent="0.2">
      <c r="B320" s="24"/>
      <c r="D320" s="13"/>
      <c r="E320" s="13"/>
      <c r="F320" s="35"/>
      <c r="G320" s="14"/>
      <c r="H320" s="15"/>
      <c r="I320" s="13"/>
      <c r="J320" s="41"/>
      <c r="K320" s="13"/>
      <c r="L320" s="48"/>
      <c r="M320" s="15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</row>
    <row r="321" spans="2:39" ht="12.75" customHeight="1" x14ac:dyDescent="0.2">
      <c r="B321" s="24"/>
      <c r="D321" s="13"/>
      <c r="E321" s="13"/>
      <c r="F321" s="35"/>
      <c r="G321" s="14"/>
      <c r="H321" s="15"/>
      <c r="I321" s="13"/>
      <c r="J321" s="41"/>
      <c r="K321" s="13"/>
      <c r="L321" s="48"/>
      <c r="M321" s="15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</row>
    <row r="322" spans="2:39" ht="12.75" customHeight="1" x14ac:dyDescent="0.2">
      <c r="B322" s="24"/>
      <c r="D322" s="13"/>
      <c r="E322" s="13"/>
      <c r="F322" s="35"/>
      <c r="G322" s="14"/>
      <c r="H322" s="15"/>
      <c r="I322" s="13"/>
      <c r="J322" s="41"/>
      <c r="K322" s="13"/>
      <c r="L322" s="48"/>
      <c r="M322" s="15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</row>
    <row r="323" spans="2:39" ht="12.75" customHeight="1" x14ac:dyDescent="0.2">
      <c r="B323" s="24"/>
      <c r="D323" s="13"/>
      <c r="E323" s="13"/>
      <c r="F323" s="35"/>
      <c r="G323" s="14"/>
      <c r="H323" s="15"/>
      <c r="I323" s="13"/>
      <c r="J323" s="41"/>
      <c r="K323" s="13"/>
      <c r="L323" s="48"/>
      <c r="M323" s="15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</row>
    <row r="324" spans="2:39" ht="12.75" customHeight="1" x14ac:dyDescent="0.2">
      <c r="B324" s="24"/>
      <c r="D324" s="13"/>
      <c r="E324" s="13"/>
      <c r="F324" s="35"/>
      <c r="G324" s="14"/>
      <c r="H324" s="15"/>
      <c r="I324" s="13"/>
      <c r="J324" s="41"/>
      <c r="K324" s="13"/>
      <c r="L324" s="48"/>
      <c r="M324" s="15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</row>
    <row r="325" spans="2:39" ht="12.75" customHeight="1" x14ac:dyDescent="0.2">
      <c r="B325" s="24"/>
      <c r="D325" s="13"/>
      <c r="E325" s="13"/>
      <c r="F325" s="35"/>
      <c r="G325" s="14"/>
      <c r="H325" s="15"/>
      <c r="I325" s="13"/>
      <c r="J325" s="41"/>
      <c r="K325" s="13"/>
      <c r="L325" s="48"/>
      <c r="M325" s="15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</row>
    <row r="326" spans="2:39" ht="12.75" customHeight="1" x14ac:dyDescent="0.2">
      <c r="B326" s="24"/>
      <c r="D326" s="13"/>
      <c r="E326" s="13"/>
      <c r="F326" s="35"/>
      <c r="G326" s="14"/>
      <c r="H326" s="15"/>
      <c r="I326" s="13"/>
      <c r="J326" s="41"/>
      <c r="K326" s="13"/>
      <c r="L326" s="48"/>
      <c r="M326" s="15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</row>
    <row r="327" spans="2:39" ht="12.75" customHeight="1" x14ac:dyDescent="0.2">
      <c r="B327" s="24"/>
      <c r="D327" s="13"/>
      <c r="E327" s="13"/>
      <c r="F327" s="35"/>
      <c r="G327" s="14"/>
      <c r="H327" s="15"/>
      <c r="I327" s="13"/>
      <c r="J327" s="41"/>
      <c r="K327" s="13"/>
      <c r="L327" s="48"/>
      <c r="M327" s="15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</row>
    <row r="328" spans="2:39" ht="12.75" customHeight="1" x14ac:dyDescent="0.2">
      <c r="B328" s="24"/>
      <c r="D328" s="13"/>
      <c r="E328" s="13"/>
      <c r="F328" s="35"/>
      <c r="G328" s="14"/>
      <c r="H328" s="15"/>
      <c r="I328" s="13"/>
      <c r="J328" s="41"/>
      <c r="K328" s="13"/>
      <c r="L328" s="48"/>
      <c r="M328" s="15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</row>
    <row r="329" spans="2:39" ht="12.75" customHeight="1" x14ac:dyDescent="0.2">
      <c r="B329" s="24"/>
      <c r="D329" s="13"/>
      <c r="E329" s="13"/>
      <c r="F329" s="35"/>
      <c r="G329" s="14"/>
      <c r="H329" s="15"/>
      <c r="I329" s="35"/>
      <c r="J329" s="41"/>
      <c r="K329" s="13"/>
      <c r="L329" s="48"/>
      <c r="M329" s="15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</row>
    <row r="330" spans="2:39" ht="12.75" customHeight="1" thickBot="1" x14ac:dyDescent="0.25">
      <c r="B330" s="24"/>
      <c r="D330" s="13"/>
      <c r="E330" s="13"/>
      <c r="F330" s="35"/>
      <c r="G330" s="14"/>
      <c r="H330" s="15"/>
      <c r="I330" s="35"/>
      <c r="J330" s="41"/>
      <c r="K330" s="13"/>
      <c r="L330" s="48"/>
      <c r="M330" s="15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</row>
    <row r="331" spans="2:39" ht="12.75" customHeight="1" x14ac:dyDescent="0.2">
      <c r="B331" s="5" t="s">
        <v>11</v>
      </c>
      <c r="D331" s="82" t="s">
        <v>2</v>
      </c>
      <c r="E331" s="83"/>
      <c r="F331" s="83"/>
      <c r="G331" s="83"/>
      <c r="H331" s="83"/>
      <c r="I331" s="83"/>
      <c r="J331" s="83"/>
      <c r="K331" s="83"/>
      <c r="L331" s="84"/>
      <c r="M331" s="16">
        <f>SUM(M268:M330)</f>
        <v>0</v>
      </c>
      <c r="N331" s="16">
        <f t="shared" ref="N331" si="85">SUM(N268:N330)</f>
        <v>0</v>
      </c>
      <c r="O331" s="16">
        <f t="shared" ref="O331:Q331" si="86">SUM(O268:O330)</f>
        <v>0</v>
      </c>
      <c r="P331" s="16">
        <f t="shared" si="86"/>
        <v>0</v>
      </c>
      <c r="Q331" s="16">
        <f t="shared" si="86"/>
        <v>0</v>
      </c>
      <c r="R331" s="16">
        <f t="shared" ref="R331" si="87">SUM(R268:R330)</f>
        <v>0</v>
      </c>
      <c r="S331" s="16">
        <f t="shared" ref="S331" si="88">SUM(S268:S330)</f>
        <v>0</v>
      </c>
      <c r="T331" s="16">
        <f t="shared" ref="T331" si="89">SUM(T268:T330)</f>
        <v>0</v>
      </c>
      <c r="U331" s="16">
        <f t="shared" ref="U331" si="90">SUM(U268:U330)</f>
        <v>0</v>
      </c>
      <c r="V331" s="16">
        <f t="shared" ref="V331" si="91">SUM(V268:V330)</f>
        <v>0</v>
      </c>
      <c r="W331" s="16">
        <f t="shared" ref="W331" si="92">SUM(W268:W330)</f>
        <v>0</v>
      </c>
      <c r="X331" s="16">
        <f t="shared" ref="X331" si="93">SUM(X268:X330)</f>
        <v>0</v>
      </c>
      <c r="Y331" s="16">
        <f t="shared" ref="Y331" si="94">SUM(Y268:Y330)</f>
        <v>0</v>
      </c>
      <c r="Z331" s="16">
        <f t="shared" ref="Z331" si="95">SUM(Z268:Z330)</f>
        <v>0</v>
      </c>
      <c r="AA331" s="16">
        <f t="shared" ref="AA331" si="96">SUM(AA268:AA330)</f>
        <v>0</v>
      </c>
      <c r="AB331" s="16">
        <f t="shared" ref="AB331:AC331" si="97">SUM(AB268:AB330)</f>
        <v>0</v>
      </c>
      <c r="AC331" s="16">
        <f t="shared" si="97"/>
        <v>0</v>
      </c>
      <c r="AD331" s="16">
        <f t="shared" ref="AD331" si="98">SUM(AD268:AD330)</f>
        <v>0</v>
      </c>
      <c r="AE331" s="16">
        <f t="shared" ref="AE331" si="99">SUM(AE268:AE330)</f>
        <v>0</v>
      </c>
      <c r="AF331" s="16">
        <f t="shared" ref="AF331" si="100">SUM(AF268:AF330)</f>
        <v>0</v>
      </c>
    </row>
    <row r="332" spans="2:39" ht="12.75" customHeight="1" thickBot="1" x14ac:dyDescent="0.25"/>
    <row r="333" spans="2:39" ht="12.75" customHeight="1" thickBot="1" x14ac:dyDescent="0.25">
      <c r="B333" s="22" t="s">
        <v>9</v>
      </c>
      <c r="D333" s="89" t="str">
        <f>"SUBSUMMARY SHEET " &amp; B334</f>
        <v>SUBSUMMARY SHEET 108</v>
      </c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  <c r="AA333" s="89"/>
      <c r="AB333" s="89"/>
      <c r="AC333" s="89"/>
      <c r="AD333" s="89"/>
      <c r="AE333" s="89"/>
      <c r="AF333" s="89"/>
      <c r="AH333" s="26">
        <v>5</v>
      </c>
      <c r="AI333" s="27" t="s">
        <v>22</v>
      </c>
      <c r="AJ333" s="28"/>
      <c r="AK333" s="28"/>
      <c r="AL333" s="28"/>
      <c r="AM333" s="28"/>
    </row>
    <row r="334" spans="2:39" ht="12.75" customHeight="1" thickBot="1" x14ac:dyDescent="0.25">
      <c r="B334" s="25">
        <f>B254+1</f>
        <v>108</v>
      </c>
      <c r="D334" s="71" t="s">
        <v>7</v>
      </c>
      <c r="E334" s="71"/>
      <c r="F334" s="71"/>
      <c r="G334" s="71"/>
      <c r="H334" s="71"/>
      <c r="I334" s="71"/>
      <c r="J334" s="71"/>
      <c r="K334" s="7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</row>
    <row r="335" spans="2:39" ht="12.75" customHeight="1" thickBot="1" x14ac:dyDescent="0.25">
      <c r="D335" s="85" t="s">
        <v>8</v>
      </c>
      <c r="E335" s="85"/>
      <c r="F335" s="85"/>
      <c r="G335" s="85"/>
      <c r="H335" s="85"/>
      <c r="I335" s="85"/>
      <c r="J335" s="85"/>
      <c r="K335" s="85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</row>
    <row r="336" spans="2:39" ht="12.75" customHeight="1" x14ac:dyDescent="0.2">
      <c r="B336" s="72" t="s">
        <v>10</v>
      </c>
      <c r="D336" s="65" t="s">
        <v>20</v>
      </c>
      <c r="E336" s="65" t="s">
        <v>21</v>
      </c>
      <c r="F336" s="29"/>
      <c r="G336" s="75" t="s">
        <v>0</v>
      </c>
      <c r="H336" s="76"/>
      <c r="I336" s="76"/>
      <c r="J336" s="76"/>
      <c r="K336" s="86"/>
      <c r="L336" s="62" t="s">
        <v>23</v>
      </c>
      <c r="M336" s="32" t="str">
        <f t="shared" ref="M336:AF336" si="101">IF(OR(TRIM(M334)=0,TRIM(M334)=""),"",IF(IFERROR(TRIM(INDEX(QryItemNamed,MATCH(TRIM(M334),ITEM,0),2)),"")="Y","SPECIAL",LEFT(IFERROR(TRIM(INDEX(ITEM,MATCH(TRIM(M334),ITEM,0))),""),3)))</f>
        <v/>
      </c>
      <c r="N336" s="7" t="str">
        <f t="shared" si="101"/>
        <v/>
      </c>
      <c r="O336" s="7" t="str">
        <f t="shared" si="101"/>
        <v/>
      </c>
      <c r="P336" s="7" t="str">
        <f t="shared" ref="P336" si="102">IF(OR(TRIM(P334)=0,TRIM(P334)=""),"",IF(IFERROR(TRIM(INDEX(QryItemNamed,MATCH(TRIM(P334),ITEM,0),2)),"")="Y","SPECIAL",LEFT(IFERROR(TRIM(INDEX(ITEM,MATCH(TRIM(P334),ITEM,0))),""),3)))</f>
        <v/>
      </c>
      <c r="Q336" s="7" t="str">
        <f t="shared" ref="Q336" si="103">IF(OR(TRIM(Q334)=0,TRIM(Q334)=""),"",IF(IFERROR(TRIM(INDEX(QryItemNamed,MATCH(TRIM(Q334),ITEM,0),2)),"")="Y","SPECIAL",LEFT(IFERROR(TRIM(INDEX(ITEM,MATCH(TRIM(Q334),ITEM,0))),""),3)))</f>
        <v/>
      </c>
      <c r="R336" s="7" t="str">
        <f t="shared" si="101"/>
        <v/>
      </c>
      <c r="S336" s="7" t="str">
        <f t="shared" si="101"/>
        <v/>
      </c>
      <c r="T336" s="7" t="str">
        <f t="shared" si="101"/>
        <v/>
      </c>
      <c r="U336" s="7" t="str">
        <f t="shared" si="101"/>
        <v/>
      </c>
      <c r="V336" s="7" t="str">
        <f t="shared" si="101"/>
        <v/>
      </c>
      <c r="W336" s="7" t="str">
        <f t="shared" si="101"/>
        <v/>
      </c>
      <c r="X336" s="7" t="str">
        <f t="shared" si="101"/>
        <v/>
      </c>
      <c r="Y336" s="7" t="str">
        <f t="shared" si="101"/>
        <v/>
      </c>
      <c r="Z336" s="7" t="str">
        <f t="shared" si="101"/>
        <v/>
      </c>
      <c r="AA336" s="7" t="str">
        <f t="shared" si="101"/>
        <v/>
      </c>
      <c r="AB336" s="7" t="str">
        <f t="shared" ref="AB336" si="104">IF(OR(TRIM(AB334)=0,TRIM(AB334)=""),"",IF(IFERROR(TRIM(INDEX(QryItemNamed,MATCH(TRIM(AB334),ITEM,0),2)),"")="Y","SPECIAL",LEFT(IFERROR(TRIM(INDEX(ITEM,MATCH(TRIM(AB334),ITEM,0))),""),3)))</f>
        <v/>
      </c>
      <c r="AC336" s="7" t="str">
        <f t="shared" si="101"/>
        <v/>
      </c>
      <c r="AD336" s="7" t="str">
        <f t="shared" si="101"/>
        <v/>
      </c>
      <c r="AE336" s="7" t="str">
        <f t="shared" si="101"/>
        <v/>
      </c>
      <c r="AF336" s="7" t="str">
        <f t="shared" si="101"/>
        <v/>
      </c>
    </row>
    <row r="337" spans="2:32" ht="12.75" customHeight="1" x14ac:dyDescent="0.2">
      <c r="B337" s="73"/>
      <c r="D337" s="66"/>
      <c r="E337" s="66"/>
      <c r="F337" s="30"/>
      <c r="G337" s="77"/>
      <c r="H337" s="78"/>
      <c r="I337" s="78"/>
      <c r="J337" s="78"/>
      <c r="K337" s="87"/>
      <c r="L337" s="63"/>
      <c r="M337" s="81" t="str">
        <f t="shared" ref="M337:AF337" si="105">IF(OR(TRIM(M334)=0,TRIM(M334)=""),IF(M335="","",M335),IF(IFERROR(TRIM(INDEX(QryItemNamed,MATCH(TRIM(M334),ITEM,0),2)),"")="Y",TRIM(RIGHT(IFERROR(TRIM(INDEX(QryItemNamed,MATCH(TRIM(M334),ITEM,0),4)),"123456789012"),LEN(IFERROR(TRIM(INDEX(QryItemNamed,MATCH(TRIM(M334),ITEM,0),4)),"123456789012"))-9))&amp;M335,IFERROR(TRIM(INDEX(QryItemNamed,MATCH(TRIM(M334),ITEM,0),4))&amp;M335,"ITEM CODE DOES NOT EXIST IN ITEM MASTER")))</f>
        <v/>
      </c>
      <c r="N337" s="57" t="str">
        <f t="shared" si="105"/>
        <v/>
      </c>
      <c r="O337" s="57" t="str">
        <f t="shared" si="105"/>
        <v/>
      </c>
      <c r="P337" s="57" t="str">
        <f t="shared" ref="P337" si="106">IF(OR(TRIM(P334)=0,TRIM(P334)=""),IF(P335="","",P335),IF(IFERROR(TRIM(INDEX(QryItemNamed,MATCH(TRIM(P334),ITEM,0),2)),"")="Y",TRIM(RIGHT(IFERROR(TRIM(INDEX(QryItemNamed,MATCH(TRIM(P334),ITEM,0),4)),"123456789012"),LEN(IFERROR(TRIM(INDEX(QryItemNamed,MATCH(TRIM(P334),ITEM,0),4)),"123456789012"))-9))&amp;P335,IFERROR(TRIM(INDEX(QryItemNamed,MATCH(TRIM(P334),ITEM,0),4))&amp;P335,"ITEM CODE DOES NOT EXIST IN ITEM MASTER")))</f>
        <v/>
      </c>
      <c r="Q337" s="57" t="str">
        <f t="shared" ref="Q337" si="107">IF(OR(TRIM(Q334)=0,TRIM(Q334)=""),IF(Q335="","",Q335),IF(IFERROR(TRIM(INDEX(QryItemNamed,MATCH(TRIM(Q334),ITEM,0),2)),"")="Y",TRIM(RIGHT(IFERROR(TRIM(INDEX(QryItemNamed,MATCH(TRIM(Q334),ITEM,0),4)),"123456789012"),LEN(IFERROR(TRIM(INDEX(QryItemNamed,MATCH(TRIM(Q334),ITEM,0),4)),"123456789012"))-9))&amp;Q335,IFERROR(TRIM(INDEX(QryItemNamed,MATCH(TRIM(Q334),ITEM,0),4))&amp;Q335,"ITEM CODE DOES NOT EXIST IN ITEM MASTER")))</f>
        <v/>
      </c>
      <c r="R337" s="57" t="str">
        <f t="shared" si="105"/>
        <v/>
      </c>
      <c r="S337" s="57" t="str">
        <f t="shared" si="105"/>
        <v/>
      </c>
      <c r="T337" s="57" t="str">
        <f t="shared" si="105"/>
        <v/>
      </c>
      <c r="U337" s="57" t="str">
        <f t="shared" si="105"/>
        <v/>
      </c>
      <c r="V337" s="57" t="str">
        <f t="shared" si="105"/>
        <v/>
      </c>
      <c r="W337" s="57" t="str">
        <f t="shared" si="105"/>
        <v/>
      </c>
      <c r="X337" s="57" t="str">
        <f t="shared" si="105"/>
        <v/>
      </c>
      <c r="Y337" s="57" t="str">
        <f t="shared" si="105"/>
        <v/>
      </c>
      <c r="Z337" s="57" t="str">
        <f t="shared" si="105"/>
        <v/>
      </c>
      <c r="AA337" s="57" t="str">
        <f t="shared" si="105"/>
        <v/>
      </c>
      <c r="AB337" s="57" t="str">
        <f t="shared" ref="AB337" si="108">IF(OR(TRIM(AB334)=0,TRIM(AB334)=""),IF(AB335="","",AB335),IF(IFERROR(TRIM(INDEX(QryItemNamed,MATCH(TRIM(AB334),ITEM,0),2)),"")="Y",TRIM(RIGHT(IFERROR(TRIM(INDEX(QryItemNamed,MATCH(TRIM(AB334),ITEM,0),4)),"123456789012"),LEN(IFERROR(TRIM(INDEX(QryItemNamed,MATCH(TRIM(AB334),ITEM,0),4)),"123456789012"))-9))&amp;AB335,IFERROR(TRIM(INDEX(QryItemNamed,MATCH(TRIM(AB334),ITEM,0),4))&amp;AB335,"ITEM CODE DOES NOT EXIST IN ITEM MASTER")))</f>
        <v/>
      </c>
      <c r="AC337" s="57" t="str">
        <f t="shared" si="105"/>
        <v/>
      </c>
      <c r="AD337" s="57" t="str">
        <f t="shared" si="105"/>
        <v/>
      </c>
      <c r="AE337" s="57" t="str">
        <f t="shared" si="105"/>
        <v/>
      </c>
      <c r="AF337" s="57" t="str">
        <f t="shared" si="105"/>
        <v/>
      </c>
    </row>
    <row r="338" spans="2:32" x14ac:dyDescent="0.2">
      <c r="B338" s="73"/>
      <c r="D338" s="66"/>
      <c r="E338" s="66"/>
      <c r="F338" s="30"/>
      <c r="G338" s="77"/>
      <c r="H338" s="78"/>
      <c r="I338" s="78"/>
      <c r="J338" s="78"/>
      <c r="K338" s="87"/>
      <c r="L338" s="63"/>
      <c r="M338" s="81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</row>
    <row r="339" spans="2:32" x14ac:dyDescent="0.2">
      <c r="B339" s="73"/>
      <c r="D339" s="66"/>
      <c r="E339" s="66"/>
      <c r="F339" s="30"/>
      <c r="G339" s="77"/>
      <c r="H339" s="78"/>
      <c r="I339" s="78"/>
      <c r="J339" s="78"/>
      <c r="K339" s="87"/>
      <c r="L339" s="63"/>
      <c r="M339" s="81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</row>
    <row r="340" spans="2:32" x14ac:dyDescent="0.2">
      <c r="B340" s="73"/>
      <c r="D340" s="66"/>
      <c r="E340" s="66"/>
      <c r="F340" s="30"/>
      <c r="G340" s="77"/>
      <c r="H340" s="78"/>
      <c r="I340" s="78"/>
      <c r="J340" s="78"/>
      <c r="K340" s="87"/>
      <c r="L340" s="63"/>
      <c r="M340" s="81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</row>
    <row r="341" spans="2:32" x14ac:dyDescent="0.2">
      <c r="B341" s="73"/>
      <c r="D341" s="66"/>
      <c r="E341" s="66"/>
      <c r="F341" s="30"/>
      <c r="G341" s="77"/>
      <c r="H341" s="78"/>
      <c r="I341" s="78"/>
      <c r="J341" s="78"/>
      <c r="K341" s="87"/>
      <c r="L341" s="63"/>
      <c r="M341" s="81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</row>
    <row r="342" spans="2:32" x14ac:dyDescent="0.2">
      <c r="B342" s="73"/>
      <c r="D342" s="66"/>
      <c r="E342" s="66"/>
      <c r="F342" s="30" t="s">
        <v>24</v>
      </c>
      <c r="G342" s="77"/>
      <c r="H342" s="78"/>
      <c r="I342" s="78"/>
      <c r="J342" s="78"/>
      <c r="K342" s="87"/>
      <c r="L342" s="63"/>
      <c r="M342" s="81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</row>
    <row r="343" spans="2:32" x14ac:dyDescent="0.2">
      <c r="B343" s="73"/>
      <c r="D343" s="66"/>
      <c r="E343" s="66"/>
      <c r="F343" s="30"/>
      <c r="G343" s="77"/>
      <c r="H343" s="78"/>
      <c r="I343" s="78"/>
      <c r="J343" s="78"/>
      <c r="K343" s="87"/>
      <c r="L343" s="63"/>
      <c r="M343" s="81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</row>
    <row r="344" spans="2:32" x14ac:dyDescent="0.2">
      <c r="B344" s="73"/>
      <c r="D344" s="66"/>
      <c r="E344" s="66"/>
      <c r="F344" s="30"/>
      <c r="G344" s="77"/>
      <c r="H344" s="78"/>
      <c r="I344" s="78"/>
      <c r="J344" s="78"/>
      <c r="K344" s="87"/>
      <c r="L344" s="63"/>
      <c r="M344" s="81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</row>
    <row r="345" spans="2:32" x14ac:dyDescent="0.2">
      <c r="B345" s="73"/>
      <c r="D345" s="66"/>
      <c r="E345" s="66"/>
      <c r="F345" s="30"/>
      <c r="G345" s="77"/>
      <c r="H345" s="78"/>
      <c r="I345" s="78"/>
      <c r="J345" s="78"/>
      <c r="K345" s="87"/>
      <c r="L345" s="63"/>
      <c r="M345" s="81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</row>
    <row r="346" spans="2:32" x14ac:dyDescent="0.2">
      <c r="B346" s="73"/>
      <c r="D346" s="66"/>
      <c r="E346" s="66"/>
      <c r="F346" s="30"/>
      <c r="G346" s="77"/>
      <c r="H346" s="78"/>
      <c r="I346" s="78"/>
      <c r="J346" s="78"/>
      <c r="K346" s="87"/>
      <c r="L346" s="63"/>
      <c r="M346" s="81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</row>
    <row r="347" spans="2:32" x14ac:dyDescent="0.2">
      <c r="B347" s="73"/>
      <c r="D347" s="66"/>
      <c r="E347" s="66"/>
      <c r="F347" s="30"/>
      <c r="G347" s="77"/>
      <c r="H347" s="78"/>
      <c r="I347" s="78"/>
      <c r="J347" s="78"/>
      <c r="K347" s="87"/>
      <c r="L347" s="63"/>
      <c r="M347" s="81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</row>
    <row r="348" spans="2:32" x14ac:dyDescent="0.2">
      <c r="B348" s="73"/>
      <c r="D348" s="66"/>
      <c r="E348" s="66"/>
      <c r="F348" s="30"/>
      <c r="G348" s="77"/>
      <c r="H348" s="78"/>
      <c r="I348" s="78"/>
      <c r="J348" s="78"/>
      <c r="K348" s="87"/>
      <c r="L348" s="63"/>
      <c r="M348" s="81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</row>
    <row r="349" spans="2:32" ht="12.75" customHeight="1" thickBot="1" x14ac:dyDescent="0.25">
      <c r="B349" s="74"/>
      <c r="D349" s="67"/>
      <c r="E349" s="67"/>
      <c r="F349" s="31"/>
      <c r="G349" s="79"/>
      <c r="H349" s="80"/>
      <c r="I349" s="80"/>
      <c r="J349" s="80"/>
      <c r="K349" s="88"/>
      <c r="L349" s="64"/>
      <c r="M349" s="33" t="str">
        <f t="shared" ref="M349:AF349" si="109">IF(OR(TRIM(M334)=0,TRIM(M334)=""),"",IFERROR(TRIM(INDEX(QryItemNamed,MATCH(TRIM(M334),ITEM,0),3)),""))</f>
        <v/>
      </c>
      <c r="N349" s="8" t="str">
        <f t="shared" si="109"/>
        <v/>
      </c>
      <c r="O349" s="8" t="str">
        <f t="shared" si="109"/>
        <v/>
      </c>
      <c r="P349" s="8" t="str">
        <f t="shared" ref="P349" si="110">IF(OR(TRIM(P334)=0,TRIM(P334)=""),"",IFERROR(TRIM(INDEX(QryItemNamed,MATCH(TRIM(P334),ITEM,0),3)),""))</f>
        <v/>
      </c>
      <c r="Q349" s="8" t="str">
        <f t="shared" ref="Q349" si="111">IF(OR(TRIM(Q334)=0,TRIM(Q334)=""),"",IFERROR(TRIM(INDEX(QryItemNamed,MATCH(TRIM(Q334),ITEM,0),3)),""))</f>
        <v/>
      </c>
      <c r="R349" s="8" t="str">
        <f t="shared" si="109"/>
        <v/>
      </c>
      <c r="S349" s="8" t="str">
        <f t="shared" si="109"/>
        <v/>
      </c>
      <c r="T349" s="8" t="str">
        <f t="shared" si="109"/>
        <v/>
      </c>
      <c r="U349" s="8" t="str">
        <f t="shared" si="109"/>
        <v/>
      </c>
      <c r="V349" s="8" t="str">
        <f t="shared" si="109"/>
        <v/>
      </c>
      <c r="W349" s="8" t="str">
        <f t="shared" si="109"/>
        <v/>
      </c>
      <c r="X349" s="8" t="str">
        <f t="shared" si="109"/>
        <v/>
      </c>
      <c r="Y349" s="8" t="str">
        <f t="shared" si="109"/>
        <v/>
      </c>
      <c r="Z349" s="8" t="str">
        <f t="shared" si="109"/>
        <v/>
      </c>
      <c r="AA349" s="8" t="str">
        <f t="shared" si="109"/>
        <v/>
      </c>
      <c r="AB349" s="8" t="str">
        <f t="shared" ref="AB349" si="112">IF(OR(TRIM(AB334)=0,TRIM(AB334)=""),"",IFERROR(TRIM(INDEX(QryItemNamed,MATCH(TRIM(AB334),ITEM,0),3)),""))</f>
        <v/>
      </c>
      <c r="AC349" s="8" t="str">
        <f t="shared" si="109"/>
        <v/>
      </c>
      <c r="AD349" s="8" t="str">
        <f t="shared" si="109"/>
        <v/>
      </c>
      <c r="AE349" s="8" t="str">
        <f t="shared" si="109"/>
        <v/>
      </c>
      <c r="AF349" s="8" t="str">
        <f t="shared" si="109"/>
        <v/>
      </c>
    </row>
    <row r="350" spans="2:32" ht="12.75" customHeight="1" x14ac:dyDescent="0.2">
      <c r="B350" s="23"/>
      <c r="D350" s="9"/>
      <c r="E350" s="9"/>
      <c r="F350" s="34"/>
      <c r="G350" s="10"/>
      <c r="H350" s="11"/>
      <c r="I350" s="9" t="s">
        <v>1</v>
      </c>
      <c r="J350" s="45"/>
      <c r="K350" s="12"/>
      <c r="L350" s="47"/>
      <c r="M350" s="11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</row>
    <row r="351" spans="2:32" ht="12.75" customHeight="1" x14ac:dyDescent="0.2">
      <c r="B351" s="24"/>
      <c r="D351" s="13"/>
      <c r="E351" s="13"/>
      <c r="F351" s="35"/>
      <c r="G351" s="36"/>
      <c r="H351" s="15"/>
      <c r="I351" s="13"/>
      <c r="J351" s="40"/>
      <c r="K351" s="13"/>
      <c r="L351" s="48"/>
      <c r="M351" s="15"/>
      <c r="N351" s="13"/>
      <c r="O351" s="38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</row>
    <row r="352" spans="2:32" ht="12.75" customHeight="1" x14ac:dyDescent="0.2">
      <c r="B352" s="24"/>
      <c r="D352" s="13"/>
      <c r="E352" s="13"/>
      <c r="F352" s="35"/>
      <c r="G352" s="36"/>
      <c r="H352" s="15"/>
      <c r="I352" s="13"/>
      <c r="J352" s="40"/>
      <c r="K352" s="13"/>
      <c r="L352" s="48"/>
      <c r="M352" s="15"/>
      <c r="N352" s="13"/>
      <c r="O352" s="13"/>
      <c r="P352" s="13"/>
      <c r="Q352" s="13"/>
      <c r="R352" s="13"/>
      <c r="S352" s="13"/>
      <c r="T352" s="38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</row>
    <row r="353" spans="2:32" ht="12.75" customHeight="1" x14ac:dyDescent="0.2">
      <c r="B353" s="24"/>
      <c r="D353" s="13"/>
      <c r="E353" s="13"/>
      <c r="F353" s="35"/>
      <c r="G353" s="36"/>
      <c r="H353" s="15"/>
      <c r="I353" s="13"/>
      <c r="J353" s="40"/>
      <c r="K353" s="13"/>
      <c r="L353" s="48"/>
      <c r="M353" s="15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</row>
    <row r="354" spans="2:32" ht="12.75" customHeight="1" x14ac:dyDescent="0.2">
      <c r="B354" s="24"/>
      <c r="D354" s="13"/>
      <c r="E354" s="13"/>
      <c r="F354" s="35"/>
      <c r="G354" s="36"/>
      <c r="H354" s="15"/>
      <c r="I354" s="13"/>
      <c r="J354" s="40"/>
      <c r="K354" s="13"/>
      <c r="L354" s="48"/>
      <c r="M354" s="15"/>
      <c r="N354" s="13"/>
      <c r="O354" s="13"/>
      <c r="P354" s="13"/>
      <c r="Q354" s="13"/>
      <c r="R354" s="38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</row>
    <row r="355" spans="2:32" ht="12.75" customHeight="1" x14ac:dyDescent="0.2">
      <c r="B355" s="24"/>
      <c r="D355" s="13"/>
      <c r="E355" s="13"/>
      <c r="F355" s="35"/>
      <c r="G355" s="36"/>
      <c r="H355" s="15"/>
      <c r="I355" s="13"/>
      <c r="J355" s="40"/>
      <c r="K355" s="13"/>
      <c r="L355" s="48"/>
      <c r="M355" s="15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38"/>
      <c r="AA355" s="13"/>
      <c r="AB355" s="13"/>
      <c r="AC355" s="13"/>
      <c r="AD355" s="13"/>
      <c r="AE355" s="13"/>
      <c r="AF355" s="13"/>
    </row>
    <row r="356" spans="2:32" ht="12.75" customHeight="1" x14ac:dyDescent="0.2">
      <c r="B356" s="24"/>
      <c r="D356" s="13"/>
      <c r="E356" s="13"/>
      <c r="F356" s="35"/>
      <c r="G356" s="36"/>
      <c r="H356" s="15"/>
      <c r="I356" s="13"/>
      <c r="J356" s="40"/>
      <c r="K356" s="13"/>
      <c r="L356" s="48"/>
      <c r="M356" s="15"/>
      <c r="N356" s="38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</row>
    <row r="357" spans="2:32" ht="12.75" customHeight="1" x14ac:dyDescent="0.2">
      <c r="B357" s="24"/>
      <c r="D357" s="13"/>
      <c r="E357" s="13"/>
      <c r="F357" s="35"/>
      <c r="G357" s="36"/>
      <c r="H357" s="15"/>
      <c r="I357" s="13"/>
      <c r="J357" s="40"/>
      <c r="K357" s="13"/>
      <c r="L357" s="48"/>
      <c r="M357" s="15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38"/>
      <c r="AB357" s="13"/>
      <c r="AC357" s="13"/>
      <c r="AD357" s="13"/>
      <c r="AE357" s="13"/>
      <c r="AF357" s="13"/>
    </row>
    <row r="358" spans="2:32" ht="12.75" customHeight="1" x14ac:dyDescent="0.2">
      <c r="B358" s="24"/>
      <c r="D358" s="13"/>
      <c r="E358" s="13"/>
      <c r="F358" s="35"/>
      <c r="G358" s="36"/>
      <c r="H358" s="15"/>
      <c r="I358" s="13"/>
      <c r="J358" s="40"/>
      <c r="K358" s="13"/>
      <c r="L358" s="48"/>
      <c r="M358" s="15"/>
      <c r="N358" s="13"/>
      <c r="O358" s="13"/>
      <c r="P358" s="13"/>
      <c r="Q358" s="13"/>
      <c r="R358" s="13"/>
      <c r="S358" s="13"/>
      <c r="T358" s="38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</row>
    <row r="359" spans="2:32" ht="12.75" customHeight="1" x14ac:dyDescent="0.2">
      <c r="B359" s="24"/>
      <c r="D359" s="13"/>
      <c r="E359" s="13"/>
      <c r="F359" s="35"/>
      <c r="G359" s="36"/>
      <c r="H359" s="15"/>
      <c r="I359" s="13"/>
      <c r="J359" s="40"/>
      <c r="K359" s="13"/>
      <c r="L359" s="48"/>
      <c r="M359" s="15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</row>
    <row r="360" spans="2:32" ht="12.75" customHeight="1" x14ac:dyDescent="0.2">
      <c r="B360" s="24"/>
      <c r="D360" s="13"/>
      <c r="E360" s="13"/>
      <c r="F360" s="35"/>
      <c r="G360" s="36"/>
      <c r="H360" s="15"/>
      <c r="I360" s="13"/>
      <c r="J360" s="40"/>
      <c r="K360" s="13"/>
      <c r="L360" s="48"/>
      <c r="M360" s="15"/>
      <c r="N360" s="13"/>
      <c r="O360" s="13"/>
      <c r="P360" s="13"/>
      <c r="Q360" s="13"/>
      <c r="R360" s="13"/>
      <c r="S360" s="13"/>
      <c r="T360" s="38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</row>
    <row r="361" spans="2:32" ht="12.75" customHeight="1" x14ac:dyDescent="0.2">
      <c r="B361" s="24"/>
      <c r="D361" s="13"/>
      <c r="E361" s="13"/>
      <c r="F361" s="35"/>
      <c r="G361" s="36"/>
      <c r="H361" s="15"/>
      <c r="I361" s="13"/>
      <c r="J361" s="40"/>
      <c r="K361" s="13"/>
      <c r="L361" s="48"/>
      <c r="M361" s="15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</row>
    <row r="362" spans="2:32" ht="12.75" customHeight="1" x14ac:dyDescent="0.2">
      <c r="B362" s="24"/>
      <c r="D362" s="13"/>
      <c r="E362" s="13"/>
      <c r="F362" s="35"/>
      <c r="G362" s="36"/>
      <c r="H362" s="15"/>
      <c r="I362" s="13"/>
      <c r="J362" s="40"/>
      <c r="K362" s="13"/>
      <c r="L362" s="48"/>
      <c r="M362" s="15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</row>
    <row r="363" spans="2:32" ht="12.75" customHeight="1" x14ac:dyDescent="0.2">
      <c r="B363" s="24"/>
      <c r="D363" s="13"/>
      <c r="E363" s="13"/>
      <c r="F363" s="35"/>
      <c r="G363" s="36"/>
      <c r="H363" s="15"/>
      <c r="I363" s="13"/>
      <c r="J363" s="40"/>
      <c r="K363" s="13"/>
      <c r="L363" s="48"/>
      <c r="M363" s="15"/>
      <c r="N363" s="13"/>
      <c r="O363" s="13"/>
      <c r="P363" s="13"/>
      <c r="Q363" s="13"/>
      <c r="R363" s="13"/>
      <c r="S363" s="13"/>
      <c r="T363" s="3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</row>
    <row r="364" spans="2:32" ht="12.75" customHeight="1" x14ac:dyDescent="0.2">
      <c r="B364" s="24"/>
      <c r="D364" s="13"/>
      <c r="E364" s="13"/>
      <c r="F364" s="35"/>
      <c r="G364" s="36"/>
      <c r="H364" s="15"/>
      <c r="I364" s="13"/>
      <c r="J364" s="40"/>
      <c r="K364" s="13"/>
      <c r="L364" s="48"/>
      <c r="M364" s="15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</row>
    <row r="365" spans="2:32" ht="12.75" customHeight="1" x14ac:dyDescent="0.2">
      <c r="B365" s="24"/>
      <c r="D365" s="13"/>
      <c r="E365" s="13"/>
      <c r="F365" s="35"/>
      <c r="G365" s="36"/>
      <c r="H365" s="15"/>
      <c r="I365" s="13"/>
      <c r="J365" s="40"/>
      <c r="K365" s="13"/>
      <c r="L365" s="48"/>
      <c r="M365" s="15"/>
      <c r="N365" s="13"/>
      <c r="O365" s="13"/>
      <c r="P365" s="13"/>
      <c r="Q365" s="13"/>
      <c r="R365" s="13"/>
      <c r="S365" s="13"/>
      <c r="T365" s="38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</row>
    <row r="366" spans="2:32" ht="12.75" customHeight="1" x14ac:dyDescent="0.2">
      <c r="B366" s="24"/>
      <c r="D366" s="13"/>
      <c r="E366" s="13"/>
      <c r="F366" s="35"/>
      <c r="G366" s="36"/>
      <c r="H366" s="15"/>
      <c r="I366" s="13"/>
      <c r="J366" s="40"/>
      <c r="K366" s="13"/>
      <c r="L366" s="48"/>
      <c r="M366" s="15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38"/>
      <c r="AB366" s="13"/>
      <c r="AC366" s="13"/>
      <c r="AD366" s="13"/>
      <c r="AE366" s="13"/>
      <c r="AF366" s="13"/>
    </row>
    <row r="367" spans="2:32" ht="12.75" customHeight="1" x14ac:dyDescent="0.2">
      <c r="B367" s="24"/>
      <c r="D367" s="13"/>
      <c r="E367" s="13"/>
      <c r="F367" s="35"/>
      <c r="G367" s="36"/>
      <c r="H367" s="15"/>
      <c r="I367" s="13"/>
      <c r="J367" s="40"/>
      <c r="K367" s="13"/>
      <c r="L367" s="48"/>
      <c r="M367" s="15"/>
      <c r="N367" s="38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</row>
    <row r="368" spans="2:32" ht="12.75" customHeight="1" x14ac:dyDescent="0.2">
      <c r="B368" s="24"/>
      <c r="D368" s="13"/>
      <c r="E368" s="13"/>
      <c r="F368" s="35"/>
      <c r="G368" s="36"/>
      <c r="H368" s="15"/>
      <c r="I368" s="13"/>
      <c r="J368" s="40"/>
      <c r="K368" s="13"/>
      <c r="L368" s="48"/>
      <c r="M368" s="15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38"/>
      <c r="AA368" s="13"/>
      <c r="AB368" s="13"/>
      <c r="AC368" s="13"/>
      <c r="AD368" s="13"/>
      <c r="AE368" s="13"/>
      <c r="AF368" s="13"/>
    </row>
    <row r="369" spans="2:32" ht="12.75" customHeight="1" x14ac:dyDescent="0.2">
      <c r="B369" s="24"/>
      <c r="D369" s="13"/>
      <c r="E369" s="13"/>
      <c r="F369" s="35"/>
      <c r="G369" s="36"/>
      <c r="H369" s="15"/>
      <c r="I369" s="13"/>
      <c r="J369" s="40"/>
      <c r="K369" s="13"/>
      <c r="L369" s="48"/>
      <c r="M369" s="15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</row>
    <row r="370" spans="2:32" ht="12.75" customHeight="1" x14ac:dyDescent="0.2">
      <c r="B370" s="24"/>
      <c r="D370" s="13"/>
      <c r="E370" s="13"/>
      <c r="F370" s="35"/>
      <c r="G370" s="36"/>
      <c r="H370" s="15"/>
      <c r="I370" s="13"/>
      <c r="J370" s="40"/>
      <c r="K370" s="13"/>
      <c r="L370" s="48"/>
      <c r="M370" s="15"/>
      <c r="N370" s="13"/>
      <c r="O370" s="13"/>
      <c r="P370" s="13"/>
      <c r="Q370" s="13"/>
      <c r="R370" s="38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</row>
    <row r="371" spans="2:32" ht="12.75" customHeight="1" x14ac:dyDescent="0.2">
      <c r="B371" s="24"/>
      <c r="D371" s="13"/>
      <c r="E371" s="13"/>
      <c r="F371" s="35"/>
      <c r="G371" s="36"/>
      <c r="H371" s="15"/>
      <c r="I371" s="13"/>
      <c r="J371" s="40"/>
      <c r="K371" s="13"/>
      <c r="L371" s="48"/>
      <c r="M371" s="15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</row>
    <row r="372" spans="2:32" ht="12.75" customHeight="1" x14ac:dyDescent="0.2">
      <c r="B372" s="24"/>
      <c r="D372" s="13"/>
      <c r="E372" s="13"/>
      <c r="F372" s="35"/>
      <c r="G372" s="36"/>
      <c r="H372" s="15"/>
      <c r="I372" s="13"/>
      <c r="J372" s="40"/>
      <c r="K372" s="13"/>
      <c r="L372" s="48"/>
      <c r="M372" s="15"/>
      <c r="N372" s="13"/>
      <c r="O372" s="13"/>
      <c r="P372" s="13"/>
      <c r="Q372" s="13"/>
      <c r="R372" s="38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</row>
    <row r="373" spans="2:32" ht="12.75" customHeight="1" x14ac:dyDescent="0.2">
      <c r="B373" s="24"/>
      <c r="D373" s="13"/>
      <c r="E373" s="13"/>
      <c r="F373" s="35"/>
      <c r="G373" s="36"/>
      <c r="H373" s="15"/>
      <c r="I373" s="13"/>
      <c r="J373" s="40"/>
      <c r="K373" s="13"/>
      <c r="L373" s="48"/>
      <c r="M373" s="15"/>
      <c r="N373" s="13"/>
      <c r="O373" s="38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</row>
    <row r="374" spans="2:32" ht="12.75" customHeight="1" x14ac:dyDescent="0.2">
      <c r="B374" s="24"/>
      <c r="D374" s="13"/>
      <c r="E374" s="13"/>
      <c r="F374" s="35"/>
      <c r="G374" s="36"/>
      <c r="H374" s="15"/>
      <c r="I374" s="13"/>
      <c r="J374" s="40"/>
      <c r="K374" s="13"/>
      <c r="L374" s="48"/>
      <c r="M374" s="15"/>
      <c r="N374" s="13"/>
      <c r="O374" s="13"/>
      <c r="P374" s="13"/>
      <c r="Q374" s="13"/>
      <c r="R374" s="38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</row>
    <row r="375" spans="2:32" ht="12.75" customHeight="1" x14ac:dyDescent="0.2">
      <c r="B375" s="24"/>
      <c r="D375" s="13"/>
      <c r="E375" s="13"/>
      <c r="F375" s="35"/>
      <c r="G375" s="36"/>
      <c r="H375" s="15"/>
      <c r="I375" s="13"/>
      <c r="J375" s="40"/>
      <c r="K375" s="13"/>
      <c r="L375" s="48"/>
      <c r="M375" s="15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</row>
    <row r="376" spans="2:32" ht="12.75" customHeight="1" x14ac:dyDescent="0.2">
      <c r="B376" s="24"/>
      <c r="D376" s="13"/>
      <c r="E376" s="13"/>
      <c r="F376" s="35"/>
      <c r="G376" s="36"/>
      <c r="H376" s="15"/>
      <c r="I376" s="13"/>
      <c r="J376" s="40"/>
      <c r="K376" s="13"/>
      <c r="L376" s="48"/>
      <c r="M376" s="15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</row>
    <row r="377" spans="2:32" ht="12.75" customHeight="1" x14ac:dyDescent="0.2">
      <c r="B377" s="24"/>
      <c r="D377" s="13"/>
      <c r="E377" s="13"/>
      <c r="F377" s="35"/>
      <c r="G377" s="36"/>
      <c r="H377" s="15"/>
      <c r="I377" s="13"/>
      <c r="J377" s="40"/>
      <c r="K377" s="13"/>
      <c r="L377" s="48"/>
      <c r="M377" s="15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</row>
    <row r="378" spans="2:32" ht="12.75" customHeight="1" x14ac:dyDescent="0.2">
      <c r="B378" s="24"/>
      <c r="D378" s="13"/>
      <c r="E378" s="13"/>
      <c r="F378" s="35"/>
      <c r="G378" s="36"/>
      <c r="H378" s="15"/>
      <c r="I378" s="13"/>
      <c r="J378" s="40"/>
      <c r="K378" s="13"/>
      <c r="L378" s="48"/>
      <c r="M378" s="15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</row>
    <row r="379" spans="2:32" ht="12.75" customHeight="1" x14ac:dyDescent="0.2">
      <c r="B379" s="24"/>
      <c r="D379" s="13"/>
      <c r="E379" s="13"/>
      <c r="F379" s="35"/>
      <c r="G379" s="36"/>
      <c r="H379" s="15"/>
      <c r="I379" s="13"/>
      <c r="J379" s="40"/>
      <c r="K379" s="13"/>
      <c r="L379" s="48"/>
      <c r="M379" s="15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</row>
    <row r="380" spans="2:32" ht="12.75" customHeight="1" x14ac:dyDescent="0.2">
      <c r="B380" s="24"/>
      <c r="D380" s="13"/>
      <c r="E380" s="13"/>
      <c r="F380" s="35"/>
      <c r="G380" s="36"/>
      <c r="H380" s="15"/>
      <c r="I380" s="13"/>
      <c r="J380" s="40"/>
      <c r="K380" s="13"/>
      <c r="L380" s="48"/>
      <c r="M380" s="15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</row>
    <row r="381" spans="2:32" ht="12.75" customHeight="1" x14ac:dyDescent="0.2">
      <c r="B381" s="24"/>
      <c r="D381" s="13"/>
      <c r="E381" s="13"/>
      <c r="F381" s="35"/>
      <c r="G381" s="36"/>
      <c r="H381" s="15"/>
      <c r="I381" s="13"/>
      <c r="J381" s="40"/>
      <c r="K381" s="13"/>
      <c r="L381" s="48"/>
      <c r="M381" s="15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</row>
    <row r="382" spans="2:32" ht="12.75" customHeight="1" x14ac:dyDescent="0.2">
      <c r="B382" s="24"/>
      <c r="D382" s="13"/>
      <c r="E382" s="13"/>
      <c r="F382" s="35"/>
      <c r="G382" s="36"/>
      <c r="H382" s="15"/>
      <c r="I382" s="13"/>
      <c r="J382" s="40"/>
      <c r="K382" s="13"/>
      <c r="L382" s="48"/>
      <c r="M382" s="15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</row>
    <row r="383" spans="2:32" ht="12.75" customHeight="1" x14ac:dyDescent="0.2">
      <c r="B383" s="24"/>
      <c r="D383" s="13"/>
      <c r="E383" s="13"/>
      <c r="F383" s="35"/>
      <c r="G383" s="36"/>
      <c r="H383" s="15"/>
      <c r="I383" s="13"/>
      <c r="J383" s="40"/>
      <c r="K383" s="13"/>
      <c r="L383" s="48"/>
      <c r="M383" s="15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</row>
    <row r="384" spans="2:32" ht="12.75" customHeight="1" x14ac:dyDescent="0.2">
      <c r="B384" s="24"/>
      <c r="D384" s="13"/>
      <c r="E384" s="13"/>
      <c r="F384" s="35"/>
      <c r="G384" s="36"/>
      <c r="H384" s="15"/>
      <c r="I384" s="13"/>
      <c r="J384" s="40"/>
      <c r="K384" s="13"/>
      <c r="L384" s="48"/>
      <c r="M384" s="15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</row>
    <row r="385" spans="2:32" ht="12.75" customHeight="1" x14ac:dyDescent="0.2">
      <c r="B385" s="24"/>
      <c r="D385" s="13"/>
      <c r="E385" s="13"/>
      <c r="F385" s="35"/>
      <c r="G385" s="36"/>
      <c r="H385" s="15"/>
      <c r="I385" s="13"/>
      <c r="J385" s="40"/>
      <c r="K385" s="13"/>
      <c r="L385" s="48"/>
      <c r="M385" s="15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</row>
    <row r="386" spans="2:32" ht="12.75" customHeight="1" x14ac:dyDescent="0.2">
      <c r="B386" s="24"/>
      <c r="D386" s="13"/>
      <c r="E386" s="13"/>
      <c r="F386" s="35"/>
      <c r="G386" s="36"/>
      <c r="H386" s="15"/>
      <c r="I386" s="13"/>
      <c r="J386" s="40"/>
      <c r="K386" s="13"/>
      <c r="L386" s="48"/>
      <c r="M386" s="15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</row>
    <row r="387" spans="2:32" ht="12.75" customHeight="1" x14ac:dyDescent="0.2">
      <c r="B387" s="24"/>
      <c r="D387" s="13"/>
      <c r="E387" s="13"/>
      <c r="F387" s="35"/>
      <c r="G387" s="14"/>
      <c r="H387" s="15"/>
      <c r="I387" s="13"/>
      <c r="J387" s="41"/>
      <c r="K387" s="13"/>
      <c r="L387" s="48"/>
      <c r="M387" s="15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</row>
    <row r="388" spans="2:32" ht="12.75" customHeight="1" x14ac:dyDescent="0.2">
      <c r="B388" s="24"/>
      <c r="D388" s="13"/>
      <c r="E388" s="13"/>
      <c r="F388" s="35"/>
      <c r="G388" s="14"/>
      <c r="H388" s="15"/>
      <c r="I388" s="13"/>
      <c r="J388" s="41"/>
      <c r="K388" s="13"/>
      <c r="L388" s="48"/>
      <c r="M388" s="15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</row>
    <row r="389" spans="2:32" ht="12.75" customHeight="1" x14ac:dyDescent="0.2">
      <c r="B389" s="24"/>
      <c r="D389" s="13"/>
      <c r="E389" s="13"/>
      <c r="F389" s="35"/>
      <c r="G389" s="14"/>
      <c r="H389" s="15"/>
      <c r="I389" s="13"/>
      <c r="J389" s="41"/>
      <c r="K389" s="13"/>
      <c r="L389" s="48"/>
      <c r="M389" s="15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</row>
    <row r="390" spans="2:32" ht="12.75" customHeight="1" x14ac:dyDescent="0.2">
      <c r="B390" s="24"/>
      <c r="D390" s="13"/>
      <c r="E390" s="13"/>
      <c r="F390" s="35"/>
      <c r="G390" s="14"/>
      <c r="H390" s="15"/>
      <c r="I390" s="13"/>
      <c r="J390" s="41"/>
      <c r="K390" s="13"/>
      <c r="L390" s="48"/>
      <c r="M390" s="15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</row>
    <row r="391" spans="2:32" ht="12.75" customHeight="1" x14ac:dyDescent="0.2">
      <c r="B391" s="24"/>
      <c r="D391" s="13"/>
      <c r="E391" s="13"/>
      <c r="F391" s="35"/>
      <c r="G391" s="14"/>
      <c r="H391" s="15"/>
      <c r="I391" s="13"/>
      <c r="J391" s="41"/>
      <c r="K391" s="13"/>
      <c r="L391" s="48"/>
      <c r="M391" s="15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</row>
    <row r="392" spans="2:32" ht="12.75" customHeight="1" x14ac:dyDescent="0.2">
      <c r="B392" s="24"/>
      <c r="D392" s="13"/>
      <c r="E392" s="13"/>
      <c r="F392" s="35"/>
      <c r="G392" s="14"/>
      <c r="H392" s="15"/>
      <c r="I392" s="13"/>
      <c r="J392" s="41"/>
      <c r="K392" s="13"/>
      <c r="L392" s="48"/>
      <c r="M392" s="15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</row>
    <row r="393" spans="2:32" ht="12.75" customHeight="1" x14ac:dyDescent="0.2">
      <c r="B393" s="24"/>
      <c r="D393" s="13"/>
      <c r="E393" s="13"/>
      <c r="F393" s="35"/>
      <c r="G393" s="14"/>
      <c r="H393" s="15"/>
      <c r="I393" s="13"/>
      <c r="J393" s="41"/>
      <c r="K393" s="13"/>
      <c r="L393" s="48"/>
      <c r="M393" s="15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</row>
    <row r="394" spans="2:32" ht="12.75" customHeight="1" x14ac:dyDescent="0.2">
      <c r="B394" s="24"/>
      <c r="D394" s="13"/>
      <c r="E394" s="13"/>
      <c r="F394" s="35"/>
      <c r="G394" s="14"/>
      <c r="H394" s="15"/>
      <c r="I394" s="13"/>
      <c r="J394" s="41"/>
      <c r="K394" s="13"/>
      <c r="L394" s="48"/>
      <c r="M394" s="15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</row>
    <row r="395" spans="2:32" ht="12.75" customHeight="1" x14ac:dyDescent="0.2">
      <c r="B395" s="24"/>
      <c r="D395" s="13"/>
      <c r="E395" s="13"/>
      <c r="F395" s="35"/>
      <c r="G395" s="14"/>
      <c r="H395" s="15"/>
      <c r="I395" s="13"/>
      <c r="J395" s="41"/>
      <c r="K395" s="13"/>
      <c r="L395" s="48"/>
      <c r="M395" s="15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</row>
    <row r="396" spans="2:32" ht="12.75" customHeight="1" x14ac:dyDescent="0.2">
      <c r="B396" s="24"/>
      <c r="D396" s="13"/>
      <c r="E396" s="13"/>
      <c r="F396" s="35"/>
      <c r="G396" s="14"/>
      <c r="H396" s="15"/>
      <c r="I396" s="13"/>
      <c r="J396" s="41"/>
      <c r="K396" s="13"/>
      <c r="L396" s="48"/>
      <c r="M396" s="15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</row>
    <row r="397" spans="2:32" ht="12.75" customHeight="1" x14ac:dyDescent="0.2">
      <c r="B397" s="24"/>
      <c r="D397" s="13"/>
      <c r="E397" s="13"/>
      <c r="F397" s="35"/>
      <c r="G397" s="14"/>
      <c r="H397" s="15"/>
      <c r="I397" s="13"/>
      <c r="J397" s="41"/>
      <c r="K397" s="13"/>
      <c r="L397" s="48"/>
      <c r="M397" s="15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</row>
    <row r="398" spans="2:32" ht="12.75" customHeight="1" x14ac:dyDescent="0.2">
      <c r="B398" s="24"/>
      <c r="D398" s="13"/>
      <c r="E398" s="13"/>
      <c r="F398" s="35"/>
      <c r="G398" s="14"/>
      <c r="H398" s="15"/>
      <c r="I398" s="13"/>
      <c r="J398" s="41"/>
      <c r="K398" s="13"/>
      <c r="L398" s="48"/>
      <c r="M398" s="15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</row>
    <row r="399" spans="2:32" ht="12.75" customHeight="1" x14ac:dyDescent="0.2">
      <c r="B399" s="24"/>
      <c r="D399" s="13"/>
      <c r="E399" s="13"/>
      <c r="F399" s="35"/>
      <c r="G399" s="14"/>
      <c r="H399" s="15"/>
      <c r="I399" s="13"/>
      <c r="J399" s="41"/>
      <c r="K399" s="13"/>
      <c r="L399" s="48"/>
      <c r="M399" s="15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</row>
    <row r="400" spans="2:32" ht="12.75" customHeight="1" x14ac:dyDescent="0.2">
      <c r="B400" s="24"/>
      <c r="D400" s="13"/>
      <c r="E400" s="13"/>
      <c r="F400" s="35"/>
      <c r="G400" s="14"/>
      <c r="H400" s="15"/>
      <c r="I400" s="13"/>
      <c r="J400" s="41"/>
      <c r="K400" s="13"/>
      <c r="L400" s="48"/>
      <c r="M400" s="15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</row>
    <row r="401" spans="2:32" ht="12.75" customHeight="1" x14ac:dyDescent="0.2">
      <c r="B401" s="24"/>
      <c r="D401" s="13"/>
      <c r="E401" s="13"/>
      <c r="F401" s="35"/>
      <c r="G401" s="14"/>
      <c r="H401" s="15"/>
      <c r="I401" s="13"/>
      <c r="J401" s="41"/>
      <c r="K401" s="13"/>
      <c r="L401" s="48"/>
      <c r="M401" s="15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</row>
    <row r="402" spans="2:32" ht="12.75" customHeight="1" x14ac:dyDescent="0.2">
      <c r="B402" s="24"/>
      <c r="D402" s="13"/>
      <c r="E402" s="13"/>
      <c r="F402" s="35"/>
      <c r="G402" s="14"/>
      <c r="H402" s="15"/>
      <c r="I402" s="13"/>
      <c r="J402" s="41"/>
      <c r="K402" s="13"/>
      <c r="L402" s="48"/>
      <c r="M402" s="15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</row>
    <row r="403" spans="2:32" ht="12.75" customHeight="1" x14ac:dyDescent="0.2">
      <c r="B403" s="24"/>
      <c r="D403" s="13"/>
      <c r="E403" s="13"/>
      <c r="F403" s="35"/>
      <c r="G403" s="14"/>
      <c r="H403" s="15"/>
      <c r="I403" s="13"/>
      <c r="J403" s="41"/>
      <c r="K403" s="13"/>
      <c r="L403" s="48"/>
      <c r="M403" s="15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</row>
    <row r="404" spans="2:32" ht="12.75" customHeight="1" x14ac:dyDescent="0.2">
      <c r="B404" s="24"/>
      <c r="D404" s="13"/>
      <c r="E404" s="13"/>
      <c r="F404" s="35"/>
      <c r="G404" s="14"/>
      <c r="H404" s="15"/>
      <c r="I404" s="13"/>
      <c r="J404" s="41"/>
      <c r="K404" s="13"/>
      <c r="L404" s="48"/>
      <c r="M404" s="15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</row>
    <row r="405" spans="2:32" ht="12.75" customHeight="1" x14ac:dyDescent="0.2">
      <c r="B405" s="24"/>
      <c r="D405" s="13"/>
      <c r="E405" s="13"/>
      <c r="F405" s="35"/>
      <c r="G405" s="14"/>
      <c r="H405" s="15"/>
      <c r="I405" s="13"/>
      <c r="J405" s="41"/>
      <c r="K405" s="13"/>
      <c r="L405" s="48"/>
      <c r="M405" s="15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</row>
    <row r="406" spans="2:32" ht="12.75" customHeight="1" x14ac:dyDescent="0.2">
      <c r="B406" s="24"/>
      <c r="D406" s="13"/>
      <c r="E406" s="13"/>
      <c r="F406" s="35"/>
      <c r="G406" s="14"/>
      <c r="H406" s="15"/>
      <c r="I406" s="13"/>
      <c r="J406" s="41"/>
      <c r="K406" s="13"/>
      <c r="L406" s="48"/>
      <c r="M406" s="15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</row>
    <row r="407" spans="2:32" ht="12.75" customHeight="1" x14ac:dyDescent="0.2">
      <c r="B407" s="24"/>
      <c r="D407" s="13"/>
      <c r="E407" s="13"/>
      <c r="F407" s="35"/>
      <c r="G407" s="14"/>
      <c r="H407" s="15"/>
      <c r="I407" s="13"/>
      <c r="J407" s="41"/>
      <c r="K407" s="13"/>
      <c r="L407" s="48"/>
      <c r="M407" s="15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</row>
    <row r="408" spans="2:32" ht="12.75" customHeight="1" x14ac:dyDescent="0.2">
      <c r="B408" s="24"/>
      <c r="D408" s="13"/>
      <c r="E408" s="13"/>
      <c r="F408" s="35"/>
      <c r="G408" s="14"/>
      <c r="H408" s="15"/>
      <c r="I408" s="13"/>
      <c r="J408" s="41"/>
      <c r="K408" s="13"/>
      <c r="L408" s="48"/>
      <c r="M408" s="15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</row>
    <row r="409" spans="2:32" ht="12.75" customHeight="1" x14ac:dyDescent="0.2">
      <c r="B409" s="24"/>
      <c r="D409" s="13"/>
      <c r="E409" s="13"/>
      <c r="F409" s="35"/>
      <c r="G409" s="14"/>
      <c r="H409" s="15"/>
      <c r="I409" s="35"/>
      <c r="J409" s="41"/>
      <c r="K409" s="13"/>
      <c r="L409" s="48"/>
      <c r="M409" s="15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</row>
    <row r="410" spans="2:32" ht="12.75" customHeight="1" thickBot="1" x14ac:dyDescent="0.25">
      <c r="B410" s="24"/>
      <c r="D410" s="13"/>
      <c r="E410" s="13"/>
      <c r="F410" s="35"/>
      <c r="G410" s="14"/>
      <c r="H410" s="15"/>
      <c r="I410" s="35"/>
      <c r="J410" s="41"/>
      <c r="K410" s="13"/>
      <c r="L410" s="48"/>
      <c r="M410" s="15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</row>
    <row r="411" spans="2:32" ht="12.75" customHeight="1" x14ac:dyDescent="0.2">
      <c r="B411" s="5" t="s">
        <v>11</v>
      </c>
      <c r="D411" s="82" t="s">
        <v>2</v>
      </c>
      <c r="E411" s="83"/>
      <c r="F411" s="83"/>
      <c r="G411" s="83"/>
      <c r="H411" s="83"/>
      <c r="I411" s="83"/>
      <c r="J411" s="83"/>
      <c r="K411" s="83"/>
      <c r="L411" s="84"/>
      <c r="M411" s="16">
        <f>SUM(M348:M410)</f>
        <v>0</v>
      </c>
      <c r="N411" s="16">
        <f t="shared" ref="N411" si="113">SUM(N348:N410)</f>
        <v>0</v>
      </c>
      <c r="O411" s="16">
        <f t="shared" ref="O411:Q411" si="114">SUM(O348:O410)</f>
        <v>0</v>
      </c>
      <c r="P411" s="16">
        <f t="shared" si="114"/>
        <v>0</v>
      </c>
      <c r="Q411" s="16">
        <f t="shared" si="114"/>
        <v>0</v>
      </c>
      <c r="R411" s="16">
        <f t="shared" ref="R411" si="115">SUM(R348:R410)</f>
        <v>0</v>
      </c>
      <c r="S411" s="16">
        <f t="shared" ref="S411" si="116">SUM(S348:S410)</f>
        <v>0</v>
      </c>
      <c r="T411" s="16">
        <f t="shared" ref="T411" si="117">SUM(T348:T410)</f>
        <v>0</v>
      </c>
      <c r="U411" s="16">
        <f t="shared" ref="U411" si="118">SUM(U348:U410)</f>
        <v>0</v>
      </c>
      <c r="V411" s="16">
        <f t="shared" ref="V411" si="119">SUM(V348:V410)</f>
        <v>0</v>
      </c>
      <c r="W411" s="16">
        <f t="shared" ref="W411" si="120">SUM(W348:W410)</f>
        <v>0</v>
      </c>
      <c r="X411" s="16">
        <f t="shared" ref="X411" si="121">SUM(X348:X410)</f>
        <v>0</v>
      </c>
      <c r="Y411" s="16">
        <f t="shared" ref="Y411" si="122">SUM(Y348:Y410)</f>
        <v>0</v>
      </c>
      <c r="Z411" s="16">
        <f t="shared" ref="Z411" si="123">SUM(Z348:Z410)</f>
        <v>0</v>
      </c>
      <c r="AA411" s="16">
        <f t="shared" ref="AA411" si="124">SUM(AA348:AA410)</f>
        <v>0</v>
      </c>
      <c r="AB411" s="16">
        <f t="shared" ref="AB411:AC411" si="125">SUM(AB348:AB410)</f>
        <v>0</v>
      </c>
      <c r="AC411" s="16">
        <f t="shared" si="125"/>
        <v>0</v>
      </c>
      <c r="AD411" s="16">
        <f t="shared" ref="AD411" si="126">SUM(AD348:AD410)</f>
        <v>0</v>
      </c>
      <c r="AE411" s="16">
        <f t="shared" ref="AE411" si="127">SUM(AE348:AE410)</f>
        <v>0</v>
      </c>
      <c r="AF411" s="16">
        <f t="shared" ref="AF411" si="128">SUM(AF348:AF410)</f>
        <v>0</v>
      </c>
    </row>
    <row r="412" spans="2:32" ht="12.75" customHeight="1" thickBot="1" x14ac:dyDescent="0.25"/>
    <row r="413" spans="2:32" ht="12.75" customHeight="1" thickBot="1" x14ac:dyDescent="0.25">
      <c r="B413" s="22" t="s">
        <v>9</v>
      </c>
      <c r="D413" s="61" t="str">
        <f>"SUBSUMMARY SHEET " &amp; B414</f>
        <v>SUBSUMMARY SHEET 109</v>
      </c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  <c r="AA413" s="61"/>
      <c r="AB413" s="61"/>
      <c r="AC413" s="61"/>
      <c r="AD413" s="61"/>
      <c r="AE413" s="61"/>
      <c r="AF413" s="61"/>
    </row>
    <row r="414" spans="2:32" ht="12.75" customHeight="1" thickBot="1" x14ac:dyDescent="0.25">
      <c r="B414" s="25">
        <f>B334+1</f>
        <v>109</v>
      </c>
      <c r="D414" s="71" t="s">
        <v>7</v>
      </c>
      <c r="E414" s="71"/>
      <c r="F414" s="71"/>
      <c r="G414" s="71"/>
      <c r="H414" s="71"/>
      <c r="I414" s="71"/>
      <c r="J414" s="71"/>
      <c r="K414" s="7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</row>
    <row r="415" spans="2:32" ht="12.75" customHeight="1" thickBot="1" x14ac:dyDescent="0.25">
      <c r="D415" s="85" t="s">
        <v>8</v>
      </c>
      <c r="E415" s="85"/>
      <c r="F415" s="85"/>
      <c r="G415" s="85"/>
      <c r="H415" s="85"/>
      <c r="I415" s="85"/>
      <c r="J415" s="85"/>
      <c r="K415" s="85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</row>
    <row r="416" spans="2:32" ht="12.75" customHeight="1" x14ac:dyDescent="0.2">
      <c r="B416" s="72" t="s">
        <v>10</v>
      </c>
      <c r="D416" s="65" t="s">
        <v>20</v>
      </c>
      <c r="E416" s="65" t="s">
        <v>21</v>
      </c>
      <c r="F416" s="29"/>
      <c r="G416" s="75" t="s">
        <v>0</v>
      </c>
      <c r="H416" s="76"/>
      <c r="I416" s="76"/>
      <c r="J416" s="76"/>
      <c r="K416" s="76"/>
      <c r="L416" s="62" t="s">
        <v>23</v>
      </c>
      <c r="M416" s="32" t="str">
        <f t="shared" ref="M416:AF416" si="129">IF(OR(TRIM(M414)=0,TRIM(M414)=""),"",IF(IFERROR(TRIM(INDEX(QryItemNamed,MATCH(TRIM(M414),ITEM,0),2)),"")="Y","SPECIAL",LEFT(IFERROR(TRIM(INDEX(ITEM,MATCH(TRIM(M414),ITEM,0))),""),3)))</f>
        <v/>
      </c>
      <c r="N416" s="7" t="str">
        <f t="shared" si="129"/>
        <v/>
      </c>
      <c r="O416" s="7" t="str">
        <f t="shared" si="129"/>
        <v/>
      </c>
      <c r="P416" s="7" t="str">
        <f t="shared" ref="P416" si="130">IF(OR(TRIM(P414)=0,TRIM(P414)=""),"",IF(IFERROR(TRIM(INDEX(QryItemNamed,MATCH(TRIM(P414),ITEM,0),2)),"")="Y","SPECIAL",LEFT(IFERROR(TRIM(INDEX(ITEM,MATCH(TRIM(P414),ITEM,0))),""),3)))</f>
        <v/>
      </c>
      <c r="Q416" s="7" t="str">
        <f t="shared" ref="Q416" si="131">IF(OR(TRIM(Q414)=0,TRIM(Q414)=""),"",IF(IFERROR(TRIM(INDEX(QryItemNamed,MATCH(TRIM(Q414),ITEM,0),2)),"")="Y","SPECIAL",LEFT(IFERROR(TRIM(INDEX(ITEM,MATCH(TRIM(Q414),ITEM,0))),""),3)))</f>
        <v/>
      </c>
      <c r="R416" s="7" t="str">
        <f t="shared" si="129"/>
        <v/>
      </c>
      <c r="S416" s="7" t="str">
        <f t="shared" si="129"/>
        <v/>
      </c>
      <c r="T416" s="7" t="str">
        <f t="shared" si="129"/>
        <v/>
      </c>
      <c r="U416" s="7" t="str">
        <f t="shared" si="129"/>
        <v/>
      </c>
      <c r="V416" s="7" t="str">
        <f t="shared" si="129"/>
        <v/>
      </c>
      <c r="W416" s="7" t="str">
        <f t="shared" si="129"/>
        <v/>
      </c>
      <c r="X416" s="7" t="str">
        <f t="shared" si="129"/>
        <v/>
      </c>
      <c r="Y416" s="7" t="str">
        <f t="shared" si="129"/>
        <v/>
      </c>
      <c r="Z416" s="7" t="str">
        <f t="shared" si="129"/>
        <v/>
      </c>
      <c r="AA416" s="7" t="str">
        <f t="shared" si="129"/>
        <v/>
      </c>
      <c r="AB416" s="7" t="str">
        <f t="shared" ref="AB416" si="132">IF(OR(TRIM(AB414)=0,TRIM(AB414)=""),"",IF(IFERROR(TRIM(INDEX(QryItemNamed,MATCH(TRIM(AB414),ITEM,0),2)),"")="Y","SPECIAL",LEFT(IFERROR(TRIM(INDEX(ITEM,MATCH(TRIM(AB414),ITEM,0))),""),3)))</f>
        <v/>
      </c>
      <c r="AC416" s="7" t="str">
        <f t="shared" si="129"/>
        <v/>
      </c>
      <c r="AD416" s="7" t="str">
        <f t="shared" si="129"/>
        <v/>
      </c>
      <c r="AE416" s="7" t="str">
        <f t="shared" si="129"/>
        <v/>
      </c>
      <c r="AF416" s="7" t="str">
        <f t="shared" si="129"/>
        <v/>
      </c>
    </row>
    <row r="417" spans="2:32" ht="12.75" customHeight="1" x14ac:dyDescent="0.2">
      <c r="B417" s="73"/>
      <c r="D417" s="66"/>
      <c r="E417" s="66"/>
      <c r="F417" s="30"/>
      <c r="G417" s="77"/>
      <c r="H417" s="78"/>
      <c r="I417" s="78"/>
      <c r="J417" s="78"/>
      <c r="K417" s="78"/>
      <c r="L417" s="63"/>
      <c r="M417" s="81" t="str">
        <f t="shared" ref="M417:AF417" si="133">IF(OR(TRIM(M414)=0,TRIM(M414)=""),IF(M415="","",M415),IF(IFERROR(TRIM(INDEX(QryItemNamed,MATCH(TRIM(M414),ITEM,0),2)),"")="Y",TRIM(RIGHT(IFERROR(TRIM(INDEX(QryItemNamed,MATCH(TRIM(M414),ITEM,0),4)),"123456789012"),LEN(IFERROR(TRIM(INDEX(QryItemNamed,MATCH(TRIM(M414),ITEM,0),4)),"123456789012"))-9))&amp;M415,IFERROR(TRIM(INDEX(QryItemNamed,MATCH(TRIM(M414),ITEM,0),4))&amp;M415,"ITEM CODE DOES NOT EXIST IN ITEM MASTER")))</f>
        <v/>
      </c>
      <c r="N417" s="57" t="str">
        <f t="shared" si="133"/>
        <v/>
      </c>
      <c r="O417" s="57" t="str">
        <f t="shared" si="133"/>
        <v/>
      </c>
      <c r="P417" s="57" t="str">
        <f t="shared" ref="P417" si="134">IF(OR(TRIM(P414)=0,TRIM(P414)=""),IF(P415="","",P415),IF(IFERROR(TRIM(INDEX(QryItemNamed,MATCH(TRIM(P414),ITEM,0),2)),"")="Y",TRIM(RIGHT(IFERROR(TRIM(INDEX(QryItemNamed,MATCH(TRIM(P414),ITEM,0),4)),"123456789012"),LEN(IFERROR(TRIM(INDEX(QryItemNamed,MATCH(TRIM(P414),ITEM,0),4)),"123456789012"))-9))&amp;P415,IFERROR(TRIM(INDEX(QryItemNamed,MATCH(TRIM(P414),ITEM,0),4))&amp;P415,"ITEM CODE DOES NOT EXIST IN ITEM MASTER")))</f>
        <v/>
      </c>
      <c r="Q417" s="57" t="str">
        <f t="shared" ref="Q417" si="135">IF(OR(TRIM(Q414)=0,TRIM(Q414)=""),IF(Q415="","",Q415),IF(IFERROR(TRIM(INDEX(QryItemNamed,MATCH(TRIM(Q414),ITEM,0),2)),"")="Y",TRIM(RIGHT(IFERROR(TRIM(INDEX(QryItemNamed,MATCH(TRIM(Q414),ITEM,0),4)),"123456789012"),LEN(IFERROR(TRIM(INDEX(QryItemNamed,MATCH(TRIM(Q414),ITEM,0),4)),"123456789012"))-9))&amp;Q415,IFERROR(TRIM(INDEX(QryItemNamed,MATCH(TRIM(Q414),ITEM,0),4))&amp;Q415,"ITEM CODE DOES NOT EXIST IN ITEM MASTER")))</f>
        <v/>
      </c>
      <c r="R417" s="57" t="str">
        <f t="shared" si="133"/>
        <v/>
      </c>
      <c r="S417" s="57" t="str">
        <f t="shared" si="133"/>
        <v/>
      </c>
      <c r="T417" s="57" t="str">
        <f t="shared" si="133"/>
        <v/>
      </c>
      <c r="U417" s="57" t="str">
        <f t="shared" si="133"/>
        <v/>
      </c>
      <c r="V417" s="57" t="str">
        <f t="shared" si="133"/>
        <v/>
      </c>
      <c r="W417" s="57" t="str">
        <f t="shared" si="133"/>
        <v/>
      </c>
      <c r="X417" s="57" t="str">
        <f t="shared" si="133"/>
        <v/>
      </c>
      <c r="Y417" s="57" t="str">
        <f t="shared" si="133"/>
        <v/>
      </c>
      <c r="Z417" s="57" t="str">
        <f t="shared" si="133"/>
        <v/>
      </c>
      <c r="AA417" s="57" t="str">
        <f t="shared" si="133"/>
        <v/>
      </c>
      <c r="AB417" s="57" t="str">
        <f t="shared" ref="AB417" si="136">IF(OR(TRIM(AB414)=0,TRIM(AB414)=""),IF(AB415="","",AB415),IF(IFERROR(TRIM(INDEX(QryItemNamed,MATCH(TRIM(AB414),ITEM,0),2)),"")="Y",TRIM(RIGHT(IFERROR(TRIM(INDEX(QryItemNamed,MATCH(TRIM(AB414),ITEM,0),4)),"123456789012"),LEN(IFERROR(TRIM(INDEX(QryItemNamed,MATCH(TRIM(AB414),ITEM,0),4)),"123456789012"))-9))&amp;AB415,IFERROR(TRIM(INDEX(QryItemNamed,MATCH(TRIM(AB414),ITEM,0),4))&amp;AB415,"ITEM CODE DOES NOT EXIST IN ITEM MASTER")))</f>
        <v/>
      </c>
      <c r="AC417" s="57" t="str">
        <f t="shared" si="133"/>
        <v/>
      </c>
      <c r="AD417" s="57" t="str">
        <f t="shared" si="133"/>
        <v/>
      </c>
      <c r="AE417" s="57" t="str">
        <f t="shared" si="133"/>
        <v/>
      </c>
      <c r="AF417" s="57" t="str">
        <f t="shared" si="133"/>
        <v/>
      </c>
    </row>
    <row r="418" spans="2:32" ht="12.75" customHeight="1" x14ac:dyDescent="0.2">
      <c r="B418" s="73"/>
      <c r="D418" s="66"/>
      <c r="E418" s="66"/>
      <c r="F418" s="30"/>
      <c r="G418" s="77"/>
      <c r="H418" s="78"/>
      <c r="I418" s="78"/>
      <c r="J418" s="78"/>
      <c r="K418" s="78"/>
      <c r="L418" s="63"/>
      <c r="M418" s="81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</row>
    <row r="419" spans="2:32" ht="12.75" customHeight="1" x14ac:dyDescent="0.2">
      <c r="B419" s="73"/>
      <c r="D419" s="66"/>
      <c r="E419" s="66"/>
      <c r="F419" s="30"/>
      <c r="G419" s="77"/>
      <c r="H419" s="78"/>
      <c r="I419" s="78"/>
      <c r="J419" s="78"/>
      <c r="K419" s="78"/>
      <c r="L419" s="63"/>
      <c r="M419" s="81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</row>
    <row r="420" spans="2:32" ht="12.75" customHeight="1" x14ac:dyDescent="0.2">
      <c r="B420" s="73"/>
      <c r="D420" s="66"/>
      <c r="E420" s="66"/>
      <c r="F420" s="30"/>
      <c r="G420" s="77"/>
      <c r="H420" s="78"/>
      <c r="I420" s="78"/>
      <c r="J420" s="78"/>
      <c r="K420" s="78"/>
      <c r="L420" s="63"/>
      <c r="M420" s="81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</row>
    <row r="421" spans="2:32" ht="12.75" customHeight="1" x14ac:dyDescent="0.2">
      <c r="B421" s="73"/>
      <c r="D421" s="66"/>
      <c r="E421" s="66"/>
      <c r="F421" s="30"/>
      <c r="G421" s="77"/>
      <c r="H421" s="78"/>
      <c r="I421" s="78"/>
      <c r="J421" s="78"/>
      <c r="K421" s="78"/>
      <c r="L421" s="63"/>
      <c r="M421" s="81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</row>
    <row r="422" spans="2:32" ht="12.75" customHeight="1" x14ac:dyDescent="0.2">
      <c r="B422" s="73"/>
      <c r="D422" s="66"/>
      <c r="E422" s="66"/>
      <c r="F422" s="30" t="s">
        <v>24</v>
      </c>
      <c r="G422" s="77"/>
      <c r="H422" s="78"/>
      <c r="I422" s="78"/>
      <c r="J422" s="78"/>
      <c r="K422" s="78"/>
      <c r="L422" s="63"/>
      <c r="M422" s="81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</row>
    <row r="423" spans="2:32" ht="12.75" customHeight="1" x14ac:dyDescent="0.2">
      <c r="B423" s="73"/>
      <c r="D423" s="66"/>
      <c r="E423" s="66"/>
      <c r="F423" s="30"/>
      <c r="G423" s="77"/>
      <c r="H423" s="78"/>
      <c r="I423" s="78"/>
      <c r="J423" s="78"/>
      <c r="K423" s="78"/>
      <c r="L423" s="63"/>
      <c r="M423" s="81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</row>
    <row r="424" spans="2:32" ht="12.75" customHeight="1" x14ac:dyDescent="0.2">
      <c r="B424" s="73"/>
      <c r="D424" s="66"/>
      <c r="E424" s="66"/>
      <c r="F424" s="30"/>
      <c r="G424" s="77"/>
      <c r="H424" s="78"/>
      <c r="I424" s="78"/>
      <c r="J424" s="78"/>
      <c r="K424" s="78"/>
      <c r="L424" s="63"/>
      <c r="M424" s="81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</row>
    <row r="425" spans="2:32" ht="12.75" customHeight="1" x14ac:dyDescent="0.2">
      <c r="B425" s="73"/>
      <c r="D425" s="66"/>
      <c r="E425" s="66"/>
      <c r="F425" s="30"/>
      <c r="G425" s="77"/>
      <c r="H425" s="78"/>
      <c r="I425" s="78"/>
      <c r="J425" s="78"/>
      <c r="K425" s="78"/>
      <c r="L425" s="63"/>
      <c r="M425" s="81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</row>
    <row r="426" spans="2:32" ht="12.75" customHeight="1" x14ac:dyDescent="0.2">
      <c r="B426" s="73"/>
      <c r="D426" s="66"/>
      <c r="E426" s="66"/>
      <c r="F426" s="30"/>
      <c r="G426" s="77"/>
      <c r="H426" s="78"/>
      <c r="I426" s="78"/>
      <c r="J426" s="78"/>
      <c r="K426" s="78"/>
      <c r="L426" s="63"/>
      <c r="M426" s="81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</row>
    <row r="427" spans="2:32" ht="12.75" customHeight="1" x14ac:dyDescent="0.2">
      <c r="B427" s="73"/>
      <c r="D427" s="66"/>
      <c r="E427" s="66"/>
      <c r="F427" s="30"/>
      <c r="G427" s="77"/>
      <c r="H427" s="78"/>
      <c r="I427" s="78"/>
      <c r="J427" s="78"/>
      <c r="K427" s="78"/>
      <c r="L427" s="63"/>
      <c r="M427" s="81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</row>
    <row r="428" spans="2:32" ht="12.75" customHeight="1" x14ac:dyDescent="0.2">
      <c r="B428" s="73"/>
      <c r="D428" s="66"/>
      <c r="E428" s="66"/>
      <c r="F428" s="30"/>
      <c r="G428" s="77"/>
      <c r="H428" s="78"/>
      <c r="I428" s="78"/>
      <c r="J428" s="78"/>
      <c r="K428" s="78"/>
      <c r="L428" s="63"/>
      <c r="M428" s="81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</row>
    <row r="429" spans="2:32" ht="12.75" customHeight="1" thickBot="1" x14ac:dyDescent="0.25">
      <c r="B429" s="74"/>
      <c r="D429" s="67"/>
      <c r="E429" s="67"/>
      <c r="F429" s="31"/>
      <c r="G429" s="79"/>
      <c r="H429" s="80"/>
      <c r="I429" s="80"/>
      <c r="J429" s="80"/>
      <c r="K429" s="80"/>
      <c r="L429" s="63"/>
      <c r="M429" s="33" t="str">
        <f t="shared" ref="M429:AF429" si="137">IF(OR(TRIM(M414)=0,TRIM(M414)=""),"",IFERROR(TRIM(INDEX(QryItemNamed,MATCH(TRIM(M414),ITEM,0),3)),""))</f>
        <v/>
      </c>
      <c r="N429" s="8" t="str">
        <f t="shared" si="137"/>
        <v/>
      </c>
      <c r="O429" s="8" t="str">
        <f t="shared" si="137"/>
        <v/>
      </c>
      <c r="P429" s="8" t="str">
        <f t="shared" ref="P429" si="138">IF(OR(TRIM(P414)=0,TRIM(P414)=""),"",IFERROR(TRIM(INDEX(QryItemNamed,MATCH(TRIM(P414),ITEM,0),3)),""))</f>
        <v/>
      </c>
      <c r="Q429" s="8" t="str">
        <f t="shared" ref="Q429" si="139">IF(OR(TRIM(Q414)=0,TRIM(Q414)=""),"",IFERROR(TRIM(INDEX(QryItemNamed,MATCH(TRIM(Q414),ITEM,0),3)),""))</f>
        <v/>
      </c>
      <c r="R429" s="8" t="str">
        <f t="shared" si="137"/>
        <v/>
      </c>
      <c r="S429" s="8" t="str">
        <f t="shared" si="137"/>
        <v/>
      </c>
      <c r="T429" s="8" t="str">
        <f t="shared" si="137"/>
        <v/>
      </c>
      <c r="U429" s="8" t="str">
        <f t="shared" si="137"/>
        <v/>
      </c>
      <c r="V429" s="8" t="str">
        <f t="shared" si="137"/>
        <v/>
      </c>
      <c r="W429" s="8" t="str">
        <f t="shared" si="137"/>
        <v/>
      </c>
      <c r="X429" s="8" t="str">
        <f t="shared" si="137"/>
        <v/>
      </c>
      <c r="Y429" s="8" t="str">
        <f t="shared" si="137"/>
        <v/>
      </c>
      <c r="Z429" s="8" t="str">
        <f t="shared" si="137"/>
        <v/>
      </c>
      <c r="AA429" s="8" t="str">
        <f t="shared" si="137"/>
        <v/>
      </c>
      <c r="AB429" s="8" t="str">
        <f t="shared" ref="AB429" si="140">IF(OR(TRIM(AB414)=0,TRIM(AB414)=""),"",IFERROR(TRIM(INDEX(QryItemNamed,MATCH(TRIM(AB414),ITEM,0),3)),""))</f>
        <v/>
      </c>
      <c r="AC429" s="8" t="str">
        <f t="shared" si="137"/>
        <v/>
      </c>
      <c r="AD429" s="8" t="str">
        <f t="shared" si="137"/>
        <v/>
      </c>
      <c r="AE429" s="8" t="str">
        <f t="shared" si="137"/>
        <v/>
      </c>
      <c r="AF429" s="8" t="str">
        <f t="shared" si="137"/>
        <v/>
      </c>
    </row>
    <row r="430" spans="2:32" ht="12.75" customHeight="1" x14ac:dyDescent="0.2">
      <c r="B430" s="23"/>
      <c r="D430" s="9"/>
      <c r="E430" s="9"/>
      <c r="F430" s="34"/>
      <c r="G430" s="10"/>
      <c r="H430" s="11"/>
      <c r="I430" s="9" t="s">
        <v>1</v>
      </c>
      <c r="J430" s="10"/>
      <c r="K430" s="37"/>
      <c r="L430" s="47"/>
      <c r="M430" s="11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</row>
    <row r="431" spans="2:32" ht="12.75" customHeight="1" x14ac:dyDescent="0.2">
      <c r="B431" s="24"/>
      <c r="D431" s="13"/>
      <c r="E431" s="13"/>
      <c r="F431" s="35"/>
      <c r="G431" s="36"/>
      <c r="H431" s="15"/>
      <c r="I431" s="13"/>
      <c r="J431" s="40"/>
      <c r="K431" s="13"/>
      <c r="L431" s="48"/>
      <c r="M431" s="15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</row>
    <row r="432" spans="2:32" ht="12.75" customHeight="1" x14ac:dyDescent="0.2">
      <c r="B432" s="24"/>
      <c r="D432" s="13"/>
      <c r="E432" s="13"/>
      <c r="F432" s="35"/>
      <c r="G432" s="36"/>
      <c r="H432" s="15"/>
      <c r="I432" s="13"/>
      <c r="J432" s="40"/>
      <c r="K432" s="13"/>
      <c r="L432" s="48"/>
      <c r="M432" s="15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</row>
    <row r="433" spans="2:32" ht="12.75" customHeight="1" x14ac:dyDescent="0.2">
      <c r="B433" s="24"/>
      <c r="D433" s="13"/>
      <c r="E433" s="13"/>
      <c r="F433" s="35"/>
      <c r="G433" s="36"/>
      <c r="H433" s="15"/>
      <c r="I433" s="13"/>
      <c r="J433" s="40"/>
      <c r="K433" s="13"/>
      <c r="L433" s="48"/>
      <c r="M433" s="15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</row>
    <row r="434" spans="2:32" ht="12.75" customHeight="1" x14ac:dyDescent="0.2">
      <c r="B434" s="24"/>
      <c r="D434" s="13"/>
      <c r="E434" s="13"/>
      <c r="F434" s="35"/>
      <c r="G434" s="36"/>
      <c r="H434" s="15"/>
      <c r="I434" s="13"/>
      <c r="J434" s="40"/>
      <c r="K434" s="13"/>
      <c r="L434" s="48"/>
      <c r="M434" s="15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</row>
    <row r="435" spans="2:32" ht="12.75" customHeight="1" x14ac:dyDescent="0.2">
      <c r="B435" s="24"/>
      <c r="D435" s="13"/>
      <c r="E435" s="13"/>
      <c r="F435" s="35"/>
      <c r="G435" s="36"/>
      <c r="H435" s="15"/>
      <c r="I435" s="13"/>
      <c r="J435" s="40"/>
      <c r="K435" s="13"/>
      <c r="L435" s="48"/>
      <c r="M435" s="15"/>
      <c r="N435" s="13"/>
      <c r="O435" s="38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</row>
    <row r="436" spans="2:32" ht="12.75" customHeight="1" x14ac:dyDescent="0.2">
      <c r="B436" s="24"/>
      <c r="D436" s="13"/>
      <c r="E436" s="13"/>
      <c r="F436" s="35"/>
      <c r="G436" s="36"/>
      <c r="H436" s="15"/>
      <c r="I436" s="13"/>
      <c r="J436" s="40"/>
      <c r="K436" s="13"/>
      <c r="L436" s="48"/>
      <c r="M436" s="15"/>
      <c r="N436" s="13"/>
      <c r="O436" s="13"/>
      <c r="P436" s="13"/>
      <c r="Q436" s="13"/>
      <c r="R436" s="13"/>
      <c r="S436" s="13"/>
      <c r="T436" s="38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</row>
    <row r="437" spans="2:32" ht="12.75" customHeight="1" x14ac:dyDescent="0.2">
      <c r="B437" s="24"/>
      <c r="D437" s="13"/>
      <c r="E437" s="13"/>
      <c r="F437" s="35"/>
      <c r="G437" s="36"/>
      <c r="H437" s="15"/>
      <c r="I437" s="13"/>
      <c r="J437" s="40"/>
      <c r="K437" s="13"/>
      <c r="L437" s="48"/>
      <c r="M437" s="15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</row>
    <row r="438" spans="2:32" ht="12.75" customHeight="1" x14ac:dyDescent="0.2">
      <c r="B438" s="24"/>
      <c r="D438" s="13"/>
      <c r="E438" s="13"/>
      <c r="F438" s="35"/>
      <c r="G438" s="36"/>
      <c r="H438" s="15"/>
      <c r="I438" s="13"/>
      <c r="J438" s="40"/>
      <c r="K438" s="13"/>
      <c r="L438" s="48"/>
      <c r="M438" s="15"/>
      <c r="N438" s="13"/>
      <c r="O438" s="13"/>
      <c r="P438" s="13"/>
      <c r="Q438" s="13"/>
      <c r="R438" s="13"/>
      <c r="S438" s="13"/>
      <c r="T438" s="38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</row>
    <row r="439" spans="2:32" ht="12.75" customHeight="1" x14ac:dyDescent="0.2">
      <c r="B439" s="24"/>
      <c r="D439" s="13"/>
      <c r="E439" s="13"/>
      <c r="F439" s="35"/>
      <c r="G439" s="36"/>
      <c r="H439" s="15"/>
      <c r="I439" s="13"/>
      <c r="J439" s="40"/>
      <c r="K439" s="13"/>
      <c r="L439" s="48"/>
      <c r="M439" s="15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</row>
    <row r="440" spans="2:32" ht="12.75" customHeight="1" x14ac:dyDescent="0.2">
      <c r="B440" s="24"/>
      <c r="D440" s="13"/>
      <c r="E440" s="13"/>
      <c r="F440" s="35"/>
      <c r="G440" s="36"/>
      <c r="H440" s="15"/>
      <c r="I440" s="13"/>
      <c r="J440" s="40"/>
      <c r="K440" s="13"/>
      <c r="L440" s="48"/>
      <c r="M440" s="15"/>
      <c r="N440" s="13"/>
      <c r="O440" s="13"/>
      <c r="P440" s="13"/>
      <c r="Q440" s="13"/>
      <c r="R440" s="38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</row>
    <row r="441" spans="2:32" ht="12.75" customHeight="1" x14ac:dyDescent="0.2">
      <c r="B441" s="24"/>
      <c r="D441" s="13"/>
      <c r="E441" s="13"/>
      <c r="F441" s="35"/>
      <c r="G441" s="36"/>
      <c r="H441" s="15"/>
      <c r="I441" s="13"/>
      <c r="J441" s="40"/>
      <c r="K441" s="13"/>
      <c r="L441" s="48"/>
      <c r="M441" s="15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</row>
    <row r="442" spans="2:32" ht="12.75" customHeight="1" x14ac:dyDescent="0.2">
      <c r="B442" s="24"/>
      <c r="D442" s="13"/>
      <c r="E442" s="13"/>
      <c r="F442" s="35"/>
      <c r="G442" s="36"/>
      <c r="H442" s="15"/>
      <c r="I442" s="13"/>
      <c r="J442" s="40"/>
      <c r="K442" s="13"/>
      <c r="L442" s="48"/>
      <c r="M442" s="15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</row>
    <row r="443" spans="2:32" ht="12.75" customHeight="1" x14ac:dyDescent="0.2">
      <c r="B443" s="24"/>
      <c r="D443" s="13"/>
      <c r="E443" s="13"/>
      <c r="F443" s="35"/>
      <c r="G443" s="36"/>
      <c r="H443" s="15"/>
      <c r="I443" s="13"/>
      <c r="J443" s="40"/>
      <c r="K443" s="13"/>
      <c r="L443" s="48"/>
      <c r="M443" s="15"/>
      <c r="N443" s="13"/>
      <c r="O443" s="13"/>
      <c r="P443" s="13"/>
      <c r="Q443" s="13"/>
      <c r="R443" s="38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</row>
    <row r="444" spans="2:32" ht="12.75" customHeight="1" x14ac:dyDescent="0.2">
      <c r="B444" s="24"/>
      <c r="D444" s="13"/>
      <c r="E444" s="13"/>
      <c r="F444" s="35"/>
      <c r="G444" s="36"/>
      <c r="H444" s="15"/>
      <c r="I444" s="13"/>
      <c r="J444" s="40"/>
      <c r="K444" s="13"/>
      <c r="L444" s="48"/>
      <c r="M444" s="15"/>
      <c r="N444" s="38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</row>
    <row r="445" spans="2:32" ht="12.75" customHeight="1" x14ac:dyDescent="0.2">
      <c r="B445" s="24"/>
      <c r="D445" s="13"/>
      <c r="E445" s="13"/>
      <c r="F445" s="35"/>
      <c r="G445" s="36"/>
      <c r="H445" s="15"/>
      <c r="I445" s="13"/>
      <c r="J445" s="40"/>
      <c r="K445" s="13"/>
      <c r="L445" s="48"/>
      <c r="M445" s="15"/>
      <c r="N445" s="38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</row>
    <row r="446" spans="2:32" ht="12.75" customHeight="1" x14ac:dyDescent="0.2">
      <c r="B446" s="24"/>
      <c r="D446" s="13"/>
      <c r="E446" s="13"/>
      <c r="F446" s="35"/>
      <c r="G446" s="36"/>
      <c r="H446" s="15"/>
      <c r="I446" s="13"/>
      <c r="J446" s="40"/>
      <c r="K446" s="13"/>
      <c r="L446" s="48"/>
      <c r="M446" s="15"/>
      <c r="N446" s="13"/>
      <c r="O446" s="13"/>
      <c r="P446" s="13"/>
      <c r="Q446" s="13"/>
      <c r="R446" s="38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</row>
    <row r="447" spans="2:32" ht="12.75" customHeight="1" x14ac:dyDescent="0.2">
      <c r="B447" s="24"/>
      <c r="D447" s="13"/>
      <c r="E447" s="13"/>
      <c r="F447" s="35"/>
      <c r="G447" s="36"/>
      <c r="H447" s="15"/>
      <c r="I447" s="13"/>
      <c r="J447" s="40"/>
      <c r="K447" s="13"/>
      <c r="L447" s="48"/>
      <c r="M447" s="15"/>
      <c r="N447" s="13"/>
      <c r="O447" s="13"/>
      <c r="P447" s="13"/>
      <c r="Q447" s="13"/>
      <c r="R447" s="38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</row>
    <row r="448" spans="2:32" ht="12.75" customHeight="1" x14ac:dyDescent="0.2">
      <c r="B448" s="24"/>
      <c r="D448" s="13"/>
      <c r="E448" s="13"/>
      <c r="F448" s="35"/>
      <c r="G448" s="36"/>
      <c r="H448" s="15"/>
      <c r="I448" s="13"/>
      <c r="J448" s="40"/>
      <c r="K448" s="13"/>
      <c r="L448" s="48"/>
      <c r="M448" s="15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</row>
    <row r="449" spans="2:32" ht="12.75" customHeight="1" x14ac:dyDescent="0.2">
      <c r="B449" s="24"/>
      <c r="D449" s="13"/>
      <c r="E449" s="13"/>
      <c r="F449" s="35"/>
      <c r="G449" s="36"/>
      <c r="H449" s="15"/>
      <c r="I449" s="13"/>
      <c r="J449" s="40"/>
      <c r="K449" s="13"/>
      <c r="L449" s="48"/>
      <c r="M449" s="15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</row>
    <row r="450" spans="2:32" ht="12.75" customHeight="1" x14ac:dyDescent="0.2">
      <c r="B450" s="24"/>
      <c r="D450" s="13"/>
      <c r="E450" s="13"/>
      <c r="F450" s="35"/>
      <c r="G450" s="36"/>
      <c r="H450" s="15"/>
      <c r="I450" s="13"/>
      <c r="J450" s="40"/>
      <c r="K450" s="13"/>
      <c r="L450" s="48"/>
      <c r="M450" s="15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</row>
    <row r="451" spans="2:32" ht="12.75" customHeight="1" x14ac:dyDescent="0.2">
      <c r="B451" s="24"/>
      <c r="D451" s="13"/>
      <c r="E451" s="13"/>
      <c r="F451" s="35"/>
      <c r="G451" s="36"/>
      <c r="H451" s="15"/>
      <c r="I451" s="13"/>
      <c r="J451" s="40"/>
      <c r="K451" s="13"/>
      <c r="L451" s="48"/>
      <c r="M451" s="15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</row>
    <row r="452" spans="2:32" ht="12.75" customHeight="1" x14ac:dyDescent="0.2">
      <c r="B452" s="24"/>
      <c r="D452" s="13"/>
      <c r="E452" s="13"/>
      <c r="F452" s="35"/>
      <c r="G452" s="36"/>
      <c r="H452" s="15"/>
      <c r="I452" s="13"/>
      <c r="J452" s="40"/>
      <c r="K452" s="13"/>
      <c r="L452" s="48"/>
      <c r="M452" s="15"/>
      <c r="N452" s="13"/>
      <c r="O452" s="13"/>
      <c r="P452" s="13"/>
      <c r="Q452" s="13"/>
      <c r="R452" s="13"/>
      <c r="S452" s="13"/>
      <c r="T452" s="38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</row>
    <row r="453" spans="2:32" ht="12.75" customHeight="1" x14ac:dyDescent="0.2">
      <c r="B453" s="24"/>
      <c r="D453" s="13"/>
      <c r="E453" s="13"/>
      <c r="F453" s="35"/>
      <c r="G453" s="36"/>
      <c r="H453" s="15"/>
      <c r="I453" s="13"/>
      <c r="J453" s="40"/>
      <c r="K453" s="13"/>
      <c r="L453" s="48"/>
      <c r="M453" s="15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</row>
    <row r="454" spans="2:32" ht="12.75" customHeight="1" x14ac:dyDescent="0.2">
      <c r="B454" s="24"/>
      <c r="D454" s="13"/>
      <c r="E454" s="13"/>
      <c r="F454" s="35"/>
      <c r="G454" s="36"/>
      <c r="H454" s="15"/>
      <c r="I454" s="13"/>
      <c r="J454" s="40"/>
      <c r="K454" s="13"/>
      <c r="L454" s="48"/>
      <c r="M454" s="15"/>
      <c r="N454" s="13"/>
      <c r="O454" s="13"/>
      <c r="P454" s="13"/>
      <c r="Q454" s="13"/>
      <c r="R454" s="13"/>
      <c r="S454" s="13"/>
      <c r="T454" s="38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</row>
    <row r="455" spans="2:32" ht="12.75" customHeight="1" x14ac:dyDescent="0.2">
      <c r="B455" s="24"/>
      <c r="D455" s="13"/>
      <c r="E455" s="13"/>
      <c r="F455" s="35"/>
      <c r="G455" s="36"/>
      <c r="H455" s="15"/>
      <c r="I455" s="13"/>
      <c r="J455" s="40"/>
      <c r="K455" s="13"/>
      <c r="L455" s="48"/>
      <c r="M455" s="39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</row>
    <row r="456" spans="2:32" ht="12.75" customHeight="1" x14ac:dyDescent="0.2">
      <c r="B456" s="24"/>
      <c r="D456" s="13"/>
      <c r="E456" s="13"/>
      <c r="F456" s="35"/>
      <c r="G456" s="36"/>
      <c r="H456" s="15"/>
      <c r="I456" s="13"/>
      <c r="J456" s="40"/>
      <c r="K456" s="13"/>
      <c r="L456" s="48"/>
      <c r="M456" s="15"/>
      <c r="N456" s="38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</row>
    <row r="457" spans="2:32" ht="12.75" customHeight="1" x14ac:dyDescent="0.2">
      <c r="B457" s="24"/>
      <c r="D457" s="13"/>
      <c r="E457" s="13"/>
      <c r="F457" s="35"/>
      <c r="G457" s="36"/>
      <c r="H457" s="15"/>
      <c r="I457" s="13"/>
      <c r="J457" s="40"/>
      <c r="K457" s="13"/>
      <c r="L457" s="48"/>
      <c r="M457" s="15"/>
      <c r="N457" s="38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</row>
    <row r="458" spans="2:32" ht="12.75" customHeight="1" x14ac:dyDescent="0.2">
      <c r="B458" s="24"/>
      <c r="D458" s="13"/>
      <c r="E458" s="13"/>
      <c r="F458" s="35"/>
      <c r="G458" s="36"/>
      <c r="H458" s="15"/>
      <c r="I458" s="13"/>
      <c r="J458" s="40"/>
      <c r="K458" s="13"/>
      <c r="L458" s="48"/>
      <c r="M458" s="15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</row>
    <row r="459" spans="2:32" ht="12.75" customHeight="1" x14ac:dyDescent="0.2">
      <c r="B459" s="24"/>
      <c r="D459" s="13"/>
      <c r="E459" s="13"/>
      <c r="F459" s="35"/>
      <c r="G459" s="36"/>
      <c r="H459" s="15"/>
      <c r="I459" s="13"/>
      <c r="J459" s="40"/>
      <c r="K459" s="13"/>
      <c r="L459" s="48"/>
      <c r="M459" s="15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</row>
    <row r="460" spans="2:32" ht="12.75" customHeight="1" x14ac:dyDescent="0.2">
      <c r="B460" s="24"/>
      <c r="D460" s="13"/>
      <c r="E460" s="13"/>
      <c r="F460" s="35"/>
      <c r="G460" s="36"/>
      <c r="H460" s="15"/>
      <c r="I460" s="13"/>
      <c r="J460" s="40"/>
      <c r="K460" s="13"/>
      <c r="L460" s="48"/>
      <c r="M460" s="15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</row>
    <row r="461" spans="2:32" ht="12.75" customHeight="1" x14ac:dyDescent="0.2">
      <c r="B461" s="24"/>
      <c r="D461" s="13"/>
      <c r="E461" s="13"/>
      <c r="F461" s="35"/>
      <c r="G461" s="36"/>
      <c r="H461" s="15"/>
      <c r="I461" s="13"/>
      <c r="J461" s="40"/>
      <c r="K461" s="13"/>
      <c r="L461" s="48"/>
      <c r="M461" s="15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</row>
    <row r="462" spans="2:32" ht="12.75" customHeight="1" x14ac:dyDescent="0.2">
      <c r="B462" s="24"/>
      <c r="D462" s="13"/>
      <c r="E462" s="13"/>
      <c r="F462" s="35"/>
      <c r="G462" s="36"/>
      <c r="H462" s="15"/>
      <c r="I462" s="13"/>
      <c r="J462" s="40"/>
      <c r="K462" s="13"/>
      <c r="L462" s="48"/>
      <c r="M462" s="15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</row>
    <row r="463" spans="2:32" ht="12.75" customHeight="1" x14ac:dyDescent="0.2">
      <c r="B463" s="24"/>
      <c r="D463" s="13"/>
      <c r="E463" s="13"/>
      <c r="F463" s="35"/>
      <c r="G463" s="36"/>
      <c r="H463" s="15"/>
      <c r="I463" s="13"/>
      <c r="J463" s="40"/>
      <c r="K463" s="13"/>
      <c r="L463" s="48"/>
      <c r="M463" s="15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</row>
    <row r="464" spans="2:32" ht="12.75" customHeight="1" x14ac:dyDescent="0.2">
      <c r="B464" s="24"/>
      <c r="D464" s="13"/>
      <c r="E464" s="13"/>
      <c r="F464" s="35"/>
      <c r="G464" s="36"/>
      <c r="H464" s="15"/>
      <c r="I464" s="13"/>
      <c r="J464" s="40"/>
      <c r="K464" s="13"/>
      <c r="L464" s="48"/>
      <c r="M464" s="15"/>
      <c r="N464" s="13"/>
      <c r="O464" s="13"/>
      <c r="P464" s="13"/>
      <c r="Q464" s="13"/>
      <c r="R464" s="13"/>
      <c r="S464" s="13"/>
      <c r="T464" s="38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</row>
    <row r="465" spans="2:32" ht="12.75" customHeight="1" x14ac:dyDescent="0.2">
      <c r="B465" s="24"/>
      <c r="D465" s="13"/>
      <c r="E465" s="13"/>
      <c r="F465" s="35"/>
      <c r="G465" s="36"/>
      <c r="H465" s="15"/>
      <c r="I465" s="13"/>
      <c r="J465" s="40"/>
      <c r="K465" s="13"/>
      <c r="L465" s="48"/>
      <c r="M465" s="15"/>
      <c r="N465" s="13"/>
      <c r="O465" s="13"/>
      <c r="P465" s="13"/>
      <c r="Q465" s="13"/>
      <c r="R465" s="13"/>
      <c r="S465" s="13"/>
      <c r="T465" s="38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</row>
    <row r="466" spans="2:32" ht="12.75" customHeight="1" x14ac:dyDescent="0.2">
      <c r="B466" s="24"/>
      <c r="D466" s="13"/>
      <c r="E466" s="13"/>
      <c r="F466" s="35"/>
      <c r="G466" s="36"/>
      <c r="H466" s="15"/>
      <c r="I466" s="13"/>
      <c r="J466" s="40"/>
      <c r="K466" s="13"/>
      <c r="L466" s="48"/>
      <c r="M466" s="15"/>
      <c r="N466" s="13"/>
      <c r="O466" s="38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</row>
    <row r="467" spans="2:32" ht="12.75" customHeight="1" x14ac:dyDescent="0.2">
      <c r="B467" s="24"/>
      <c r="D467" s="13"/>
      <c r="E467" s="13"/>
      <c r="F467" s="35"/>
      <c r="G467" s="36"/>
      <c r="H467" s="15"/>
      <c r="I467" s="13"/>
      <c r="J467" s="40"/>
      <c r="K467" s="13"/>
      <c r="L467" s="48"/>
      <c r="M467" s="15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</row>
    <row r="468" spans="2:32" ht="12.75" customHeight="1" x14ac:dyDescent="0.2">
      <c r="B468" s="24"/>
      <c r="D468" s="13"/>
      <c r="E468" s="13"/>
      <c r="F468" s="35"/>
      <c r="G468" s="36"/>
      <c r="H468" s="15"/>
      <c r="I468" s="13"/>
      <c r="J468" s="40"/>
      <c r="K468" s="13"/>
      <c r="L468" s="48"/>
      <c r="M468" s="15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</row>
    <row r="469" spans="2:32" ht="12.75" customHeight="1" x14ac:dyDescent="0.2">
      <c r="B469" s="24"/>
      <c r="D469" s="13"/>
      <c r="E469" s="13"/>
      <c r="F469" s="35"/>
      <c r="G469" s="36"/>
      <c r="H469" s="15"/>
      <c r="I469" s="13"/>
      <c r="J469" s="40"/>
      <c r="K469" s="13"/>
      <c r="L469" s="48"/>
      <c r="M469" s="15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</row>
    <row r="470" spans="2:32" ht="12.75" customHeight="1" x14ac:dyDescent="0.2">
      <c r="B470" s="24"/>
      <c r="D470" s="13"/>
      <c r="E470" s="13"/>
      <c r="F470" s="35"/>
      <c r="G470" s="36"/>
      <c r="H470" s="15"/>
      <c r="I470" s="13"/>
      <c r="J470" s="40"/>
      <c r="K470" s="13"/>
      <c r="L470" s="48"/>
      <c r="M470" s="15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</row>
    <row r="471" spans="2:32" ht="12.75" customHeight="1" x14ac:dyDescent="0.2">
      <c r="B471" s="24"/>
      <c r="D471" s="13"/>
      <c r="E471" s="13"/>
      <c r="F471" s="35"/>
      <c r="G471" s="36"/>
      <c r="H471" s="15"/>
      <c r="I471" s="13"/>
      <c r="J471" s="40"/>
      <c r="K471" s="13"/>
      <c r="L471" s="48"/>
      <c r="M471" s="15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</row>
    <row r="472" spans="2:32" ht="12.75" customHeight="1" x14ac:dyDescent="0.2">
      <c r="B472" s="24"/>
      <c r="D472" s="13"/>
      <c r="E472" s="13"/>
      <c r="F472" s="35"/>
      <c r="G472" s="36"/>
      <c r="H472" s="15"/>
      <c r="I472" s="13"/>
      <c r="J472" s="40"/>
      <c r="K472" s="13"/>
      <c r="L472" s="48"/>
      <c r="M472" s="15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</row>
    <row r="473" spans="2:32" ht="12.75" customHeight="1" x14ac:dyDescent="0.2">
      <c r="B473" s="24"/>
      <c r="D473" s="13"/>
      <c r="E473" s="13"/>
      <c r="F473" s="35"/>
      <c r="G473" s="36"/>
      <c r="H473" s="15"/>
      <c r="I473" s="13"/>
      <c r="J473" s="40"/>
      <c r="K473" s="13"/>
      <c r="L473" s="48"/>
      <c r="M473" s="15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</row>
    <row r="474" spans="2:32" ht="12.75" customHeight="1" x14ac:dyDescent="0.2">
      <c r="B474" s="24"/>
      <c r="D474" s="13"/>
      <c r="E474" s="13"/>
      <c r="F474" s="35"/>
      <c r="G474" s="36"/>
      <c r="H474" s="15"/>
      <c r="I474" s="13"/>
      <c r="J474" s="40"/>
      <c r="K474" s="13"/>
      <c r="L474" s="48"/>
      <c r="M474" s="15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</row>
    <row r="475" spans="2:32" ht="12.75" customHeight="1" x14ac:dyDescent="0.2">
      <c r="B475" s="24"/>
      <c r="D475" s="13"/>
      <c r="E475" s="13"/>
      <c r="F475" s="35"/>
      <c r="G475" s="36"/>
      <c r="H475" s="15"/>
      <c r="I475" s="13"/>
      <c r="J475" s="40"/>
      <c r="K475" s="13"/>
      <c r="L475" s="48"/>
      <c r="M475" s="15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</row>
    <row r="476" spans="2:32" ht="12.75" customHeight="1" x14ac:dyDescent="0.2">
      <c r="B476" s="24"/>
      <c r="D476" s="13"/>
      <c r="E476" s="13"/>
      <c r="F476" s="35"/>
      <c r="G476" s="36"/>
      <c r="H476" s="15"/>
      <c r="I476" s="13"/>
      <c r="J476" s="40"/>
      <c r="K476" s="13"/>
      <c r="L476" s="48"/>
      <c r="M476" s="15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</row>
    <row r="477" spans="2:32" ht="12.75" customHeight="1" x14ac:dyDescent="0.2">
      <c r="B477" s="24"/>
      <c r="D477" s="13"/>
      <c r="E477" s="13"/>
      <c r="F477" s="35"/>
      <c r="G477" s="36"/>
      <c r="H477" s="15"/>
      <c r="I477" s="13"/>
      <c r="J477" s="40"/>
      <c r="K477" s="13"/>
      <c r="L477" s="48"/>
      <c r="M477" s="15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</row>
    <row r="478" spans="2:32" ht="12.75" customHeight="1" x14ac:dyDescent="0.2">
      <c r="B478" s="24"/>
      <c r="D478" s="13"/>
      <c r="E478" s="13"/>
      <c r="F478" s="35"/>
      <c r="G478" s="36"/>
      <c r="H478" s="15"/>
      <c r="I478" s="13"/>
      <c r="J478" s="40"/>
      <c r="K478" s="13"/>
      <c r="L478" s="48"/>
      <c r="M478" s="15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</row>
    <row r="479" spans="2:32" ht="12.75" customHeight="1" x14ac:dyDescent="0.2">
      <c r="B479" s="24"/>
      <c r="D479" s="13"/>
      <c r="E479" s="13"/>
      <c r="F479" s="35"/>
      <c r="G479" s="14"/>
      <c r="H479" s="15"/>
      <c r="I479" s="13"/>
      <c r="J479" s="41"/>
      <c r="K479" s="13"/>
      <c r="L479" s="48"/>
      <c r="M479" s="15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</row>
    <row r="480" spans="2:32" ht="12.75" customHeight="1" x14ac:dyDescent="0.2">
      <c r="B480" s="24"/>
      <c r="D480" s="13"/>
      <c r="E480" s="13"/>
      <c r="F480" s="35"/>
      <c r="G480" s="14"/>
      <c r="H480" s="15"/>
      <c r="I480" s="13"/>
      <c r="J480" s="41"/>
      <c r="K480" s="13"/>
      <c r="L480" s="48"/>
      <c r="M480" s="15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</row>
    <row r="481" spans="2:32" ht="12.75" customHeight="1" x14ac:dyDescent="0.2">
      <c r="B481" s="24"/>
      <c r="D481" s="13"/>
      <c r="E481" s="13"/>
      <c r="F481" s="35"/>
      <c r="G481" s="14"/>
      <c r="H481" s="15"/>
      <c r="I481" s="13"/>
      <c r="J481" s="41"/>
      <c r="K481" s="13"/>
      <c r="L481" s="48"/>
      <c r="M481" s="15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</row>
    <row r="482" spans="2:32" ht="12.75" customHeight="1" x14ac:dyDescent="0.2">
      <c r="B482" s="24"/>
      <c r="D482" s="13"/>
      <c r="E482" s="13"/>
      <c r="F482" s="35"/>
      <c r="G482" s="14"/>
      <c r="H482" s="15"/>
      <c r="I482" s="13"/>
      <c r="J482" s="41"/>
      <c r="K482" s="13"/>
      <c r="L482" s="48"/>
      <c r="M482" s="15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</row>
    <row r="483" spans="2:32" ht="12.75" customHeight="1" x14ac:dyDescent="0.2">
      <c r="B483" s="24"/>
      <c r="D483" s="13"/>
      <c r="E483" s="13"/>
      <c r="F483" s="35"/>
      <c r="G483" s="14"/>
      <c r="H483" s="15"/>
      <c r="I483" s="13"/>
      <c r="J483" s="41"/>
      <c r="K483" s="13"/>
      <c r="L483" s="48"/>
      <c r="M483" s="15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</row>
    <row r="484" spans="2:32" ht="12.75" customHeight="1" x14ac:dyDescent="0.2">
      <c r="B484" s="24"/>
      <c r="D484" s="13"/>
      <c r="E484" s="13"/>
      <c r="F484" s="35"/>
      <c r="G484" s="14"/>
      <c r="H484" s="15"/>
      <c r="I484" s="13"/>
      <c r="J484" s="41"/>
      <c r="K484" s="13"/>
      <c r="L484" s="48"/>
      <c r="M484" s="15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</row>
    <row r="485" spans="2:32" ht="12.75" customHeight="1" x14ac:dyDescent="0.2">
      <c r="B485" s="24"/>
      <c r="D485" s="13"/>
      <c r="E485" s="13"/>
      <c r="F485" s="35"/>
      <c r="G485" s="14"/>
      <c r="H485" s="15"/>
      <c r="I485" s="13"/>
      <c r="J485" s="41"/>
      <c r="K485" s="13"/>
      <c r="L485" s="48"/>
      <c r="M485" s="15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</row>
    <row r="486" spans="2:32" ht="12.75" customHeight="1" x14ac:dyDescent="0.2">
      <c r="B486" s="24"/>
      <c r="D486" s="13"/>
      <c r="E486" s="13"/>
      <c r="F486" s="35"/>
      <c r="G486" s="14"/>
      <c r="H486" s="15"/>
      <c r="I486" s="13"/>
      <c r="J486" s="41"/>
      <c r="K486" s="13"/>
      <c r="L486" s="48"/>
      <c r="M486" s="15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</row>
    <row r="487" spans="2:32" ht="12.75" customHeight="1" x14ac:dyDescent="0.2">
      <c r="B487" s="24"/>
      <c r="D487" s="13"/>
      <c r="E487" s="13"/>
      <c r="F487" s="35"/>
      <c r="G487" s="14"/>
      <c r="H487" s="15"/>
      <c r="I487" s="13"/>
      <c r="J487" s="41"/>
      <c r="K487" s="13"/>
      <c r="L487" s="48"/>
      <c r="M487" s="15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</row>
    <row r="488" spans="2:32" ht="12.75" customHeight="1" x14ac:dyDescent="0.2">
      <c r="B488" s="24"/>
      <c r="D488" s="13"/>
      <c r="E488" s="13"/>
      <c r="F488" s="35"/>
      <c r="G488" s="14"/>
      <c r="H488" s="15"/>
      <c r="I488" s="13"/>
      <c r="J488" s="41"/>
      <c r="K488" s="13"/>
      <c r="L488" s="48"/>
      <c r="M488" s="15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</row>
    <row r="489" spans="2:32" ht="12.75" customHeight="1" x14ac:dyDescent="0.2">
      <c r="B489" s="24"/>
      <c r="D489" s="13"/>
      <c r="E489" s="13"/>
      <c r="F489" s="35"/>
      <c r="G489" s="14"/>
      <c r="H489" s="15"/>
      <c r="I489" s="35"/>
      <c r="J489" s="41"/>
      <c r="K489" s="13"/>
      <c r="L489" s="48"/>
      <c r="M489" s="15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</row>
    <row r="490" spans="2:32" ht="12.75" customHeight="1" thickBot="1" x14ac:dyDescent="0.25">
      <c r="B490" s="24"/>
      <c r="D490" s="13"/>
      <c r="E490" s="13"/>
      <c r="F490" s="35"/>
      <c r="G490" s="14"/>
      <c r="H490" s="15"/>
      <c r="I490" s="35"/>
      <c r="J490" s="41"/>
      <c r="K490" s="13"/>
      <c r="L490" s="48"/>
      <c r="M490" s="15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</row>
    <row r="491" spans="2:32" ht="12.75" customHeight="1" x14ac:dyDescent="0.2">
      <c r="B491" s="5" t="s">
        <v>11</v>
      </c>
      <c r="D491" s="82" t="s">
        <v>2</v>
      </c>
      <c r="E491" s="83"/>
      <c r="F491" s="83"/>
      <c r="G491" s="83"/>
      <c r="H491" s="83"/>
      <c r="I491" s="83"/>
      <c r="J491" s="83"/>
      <c r="K491" s="83"/>
      <c r="L491" s="84"/>
      <c r="M491" s="16">
        <f>SUM(M428:M490)</f>
        <v>0</v>
      </c>
      <c r="N491" s="16">
        <f t="shared" ref="N491" si="141">SUM(N428:N490)</f>
        <v>0</v>
      </c>
      <c r="O491" s="16">
        <f t="shared" ref="O491:Q491" si="142">SUM(O428:O490)</f>
        <v>0</v>
      </c>
      <c r="P491" s="16">
        <f t="shared" si="142"/>
        <v>0</v>
      </c>
      <c r="Q491" s="16">
        <f t="shared" si="142"/>
        <v>0</v>
      </c>
      <c r="R491" s="16">
        <f t="shared" ref="R491" si="143">SUM(R428:R490)</f>
        <v>0</v>
      </c>
      <c r="S491" s="16">
        <f t="shared" ref="S491" si="144">SUM(S428:S490)</f>
        <v>0</v>
      </c>
      <c r="T491" s="16">
        <f t="shared" ref="T491" si="145">SUM(T428:T490)</f>
        <v>0</v>
      </c>
      <c r="U491" s="16">
        <f t="shared" ref="U491" si="146">SUM(U428:U490)</f>
        <v>0</v>
      </c>
      <c r="V491" s="16">
        <f t="shared" ref="V491" si="147">SUM(V428:V490)</f>
        <v>0</v>
      </c>
      <c r="W491" s="16">
        <f t="shared" ref="W491" si="148">SUM(W428:W490)</f>
        <v>0</v>
      </c>
      <c r="X491" s="16">
        <f t="shared" ref="X491" si="149">SUM(X428:X490)</f>
        <v>0</v>
      </c>
      <c r="Y491" s="16">
        <f t="shared" ref="Y491" si="150">SUM(Y428:Y490)</f>
        <v>0</v>
      </c>
      <c r="Z491" s="16">
        <f t="shared" ref="Z491" si="151">SUM(Z428:Z490)</f>
        <v>0</v>
      </c>
      <c r="AA491" s="16">
        <f t="shared" ref="AA491" si="152">SUM(AA428:AA490)</f>
        <v>0</v>
      </c>
      <c r="AB491" s="16">
        <f t="shared" ref="AB491:AC491" si="153">SUM(AB428:AB490)</f>
        <v>0</v>
      </c>
      <c r="AC491" s="16">
        <f t="shared" si="153"/>
        <v>0</v>
      </c>
      <c r="AD491" s="16">
        <f t="shared" ref="AD491" si="154">SUM(AD428:AD490)</f>
        <v>0</v>
      </c>
      <c r="AE491" s="16">
        <f t="shared" ref="AE491" si="155">SUM(AE428:AE490)</f>
        <v>0</v>
      </c>
      <c r="AF491" s="16">
        <f t="shared" ref="AF491" si="156">SUM(AF428:AF490)</f>
        <v>0</v>
      </c>
    </row>
    <row r="492" spans="2:32" ht="12.75" customHeight="1" thickBot="1" x14ac:dyDescent="0.25"/>
    <row r="493" spans="2:32" ht="12.75" customHeight="1" thickBot="1" x14ac:dyDescent="0.25">
      <c r="B493" s="22" t="s">
        <v>9</v>
      </c>
      <c r="D493" s="61" t="str">
        <f>"SUBSUMMARY SHEET " &amp; B494</f>
        <v>SUBSUMMARY SHEET 110</v>
      </c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  <c r="AA493" s="61"/>
      <c r="AB493" s="61"/>
      <c r="AC493" s="61"/>
      <c r="AD493" s="61"/>
      <c r="AE493" s="61"/>
      <c r="AF493" s="61"/>
    </row>
    <row r="494" spans="2:32" ht="12.75" customHeight="1" thickBot="1" x14ac:dyDescent="0.25">
      <c r="B494" s="25">
        <f>B414+1</f>
        <v>110</v>
      </c>
      <c r="D494" s="71" t="s">
        <v>7</v>
      </c>
      <c r="E494" s="71"/>
      <c r="F494" s="71"/>
      <c r="G494" s="71"/>
      <c r="H494" s="71"/>
      <c r="I494" s="71"/>
      <c r="J494" s="71"/>
      <c r="K494" s="7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</row>
    <row r="495" spans="2:32" ht="12.75" customHeight="1" thickBot="1" x14ac:dyDescent="0.25">
      <c r="D495" s="85" t="s">
        <v>8</v>
      </c>
      <c r="E495" s="85"/>
      <c r="F495" s="85"/>
      <c r="G495" s="85"/>
      <c r="H495" s="85"/>
      <c r="I495" s="85"/>
      <c r="J495" s="85"/>
      <c r="K495" s="85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</row>
    <row r="496" spans="2:32" ht="12.75" customHeight="1" x14ac:dyDescent="0.2">
      <c r="B496" s="72" t="s">
        <v>10</v>
      </c>
      <c r="D496" s="65" t="s">
        <v>20</v>
      </c>
      <c r="E496" s="65" t="s">
        <v>21</v>
      </c>
      <c r="F496" s="29"/>
      <c r="G496" s="75" t="s">
        <v>0</v>
      </c>
      <c r="H496" s="76"/>
      <c r="I496" s="76"/>
      <c r="J496" s="76"/>
      <c r="K496" s="76"/>
      <c r="L496" s="62" t="s">
        <v>23</v>
      </c>
      <c r="M496" s="32" t="str">
        <f t="shared" ref="M496:AF496" si="157">IF(OR(TRIM(M494)=0,TRIM(M494)=""),"",IF(IFERROR(TRIM(INDEX(QryItemNamed,MATCH(TRIM(M494),ITEM,0),2)),"")="Y","SPECIAL",LEFT(IFERROR(TRIM(INDEX(ITEM,MATCH(TRIM(M494),ITEM,0))),""),3)))</f>
        <v/>
      </c>
      <c r="N496" s="7" t="str">
        <f t="shared" si="157"/>
        <v/>
      </c>
      <c r="O496" s="7" t="str">
        <f t="shared" si="157"/>
        <v/>
      </c>
      <c r="P496" s="7" t="str">
        <f t="shared" ref="P496" si="158">IF(OR(TRIM(P494)=0,TRIM(P494)=""),"",IF(IFERROR(TRIM(INDEX(QryItemNamed,MATCH(TRIM(P494),ITEM,0),2)),"")="Y","SPECIAL",LEFT(IFERROR(TRIM(INDEX(ITEM,MATCH(TRIM(P494),ITEM,0))),""),3)))</f>
        <v/>
      </c>
      <c r="Q496" s="7" t="str">
        <f t="shared" ref="Q496" si="159">IF(OR(TRIM(Q494)=0,TRIM(Q494)=""),"",IF(IFERROR(TRIM(INDEX(QryItemNamed,MATCH(TRIM(Q494),ITEM,0),2)),"")="Y","SPECIAL",LEFT(IFERROR(TRIM(INDEX(ITEM,MATCH(TRIM(Q494),ITEM,0))),""),3)))</f>
        <v/>
      </c>
      <c r="R496" s="7" t="str">
        <f t="shared" si="157"/>
        <v/>
      </c>
      <c r="S496" s="7" t="str">
        <f t="shared" si="157"/>
        <v/>
      </c>
      <c r="T496" s="7" t="str">
        <f t="shared" si="157"/>
        <v/>
      </c>
      <c r="U496" s="7" t="str">
        <f t="shared" si="157"/>
        <v/>
      </c>
      <c r="V496" s="7" t="str">
        <f t="shared" si="157"/>
        <v/>
      </c>
      <c r="W496" s="7" t="str">
        <f t="shared" si="157"/>
        <v/>
      </c>
      <c r="X496" s="7" t="str">
        <f t="shared" si="157"/>
        <v/>
      </c>
      <c r="Y496" s="7" t="str">
        <f t="shared" si="157"/>
        <v/>
      </c>
      <c r="Z496" s="7" t="str">
        <f t="shared" si="157"/>
        <v/>
      </c>
      <c r="AA496" s="7" t="str">
        <f t="shared" si="157"/>
        <v/>
      </c>
      <c r="AB496" s="7" t="str">
        <f t="shared" ref="AB496" si="160">IF(OR(TRIM(AB494)=0,TRIM(AB494)=""),"",IF(IFERROR(TRIM(INDEX(QryItemNamed,MATCH(TRIM(AB494),ITEM,0),2)),"")="Y","SPECIAL",LEFT(IFERROR(TRIM(INDEX(ITEM,MATCH(TRIM(AB494),ITEM,0))),""),3)))</f>
        <v/>
      </c>
      <c r="AC496" s="7" t="str">
        <f t="shared" si="157"/>
        <v/>
      </c>
      <c r="AD496" s="7" t="str">
        <f t="shared" si="157"/>
        <v/>
      </c>
      <c r="AE496" s="7" t="str">
        <f t="shared" si="157"/>
        <v/>
      </c>
      <c r="AF496" s="7" t="str">
        <f t="shared" si="157"/>
        <v/>
      </c>
    </row>
    <row r="497" spans="2:32" ht="12.75" customHeight="1" x14ac:dyDescent="0.2">
      <c r="B497" s="73"/>
      <c r="D497" s="66"/>
      <c r="E497" s="66"/>
      <c r="F497" s="30"/>
      <c r="G497" s="77"/>
      <c r="H497" s="78"/>
      <c r="I497" s="78"/>
      <c r="J497" s="78"/>
      <c r="K497" s="78"/>
      <c r="L497" s="63"/>
      <c r="M497" s="81" t="str">
        <f t="shared" ref="M497:AF497" si="161">IF(OR(TRIM(M494)=0,TRIM(M494)=""),IF(M495="","",M495),IF(IFERROR(TRIM(INDEX(QryItemNamed,MATCH(TRIM(M494),ITEM,0),2)),"")="Y",TRIM(RIGHT(IFERROR(TRIM(INDEX(QryItemNamed,MATCH(TRIM(M494),ITEM,0),4)),"123456789012"),LEN(IFERROR(TRIM(INDEX(QryItemNamed,MATCH(TRIM(M494),ITEM,0),4)),"123456789012"))-9))&amp;M495,IFERROR(TRIM(INDEX(QryItemNamed,MATCH(TRIM(M494),ITEM,0),4))&amp;M495,"ITEM CODE DOES NOT EXIST IN ITEM MASTER")))</f>
        <v/>
      </c>
      <c r="N497" s="57" t="str">
        <f t="shared" si="161"/>
        <v/>
      </c>
      <c r="O497" s="57" t="str">
        <f t="shared" si="161"/>
        <v/>
      </c>
      <c r="P497" s="57" t="str">
        <f t="shared" ref="P497" si="162">IF(OR(TRIM(P494)=0,TRIM(P494)=""),IF(P495="","",P495),IF(IFERROR(TRIM(INDEX(QryItemNamed,MATCH(TRIM(P494),ITEM,0),2)),"")="Y",TRIM(RIGHT(IFERROR(TRIM(INDEX(QryItemNamed,MATCH(TRIM(P494),ITEM,0),4)),"123456789012"),LEN(IFERROR(TRIM(INDEX(QryItemNamed,MATCH(TRIM(P494),ITEM,0),4)),"123456789012"))-9))&amp;P495,IFERROR(TRIM(INDEX(QryItemNamed,MATCH(TRIM(P494),ITEM,0),4))&amp;P495,"ITEM CODE DOES NOT EXIST IN ITEM MASTER")))</f>
        <v/>
      </c>
      <c r="Q497" s="57" t="str">
        <f t="shared" ref="Q497" si="163">IF(OR(TRIM(Q494)=0,TRIM(Q494)=""),IF(Q495="","",Q495),IF(IFERROR(TRIM(INDEX(QryItemNamed,MATCH(TRIM(Q494),ITEM,0),2)),"")="Y",TRIM(RIGHT(IFERROR(TRIM(INDEX(QryItemNamed,MATCH(TRIM(Q494),ITEM,0),4)),"123456789012"),LEN(IFERROR(TRIM(INDEX(QryItemNamed,MATCH(TRIM(Q494),ITEM,0),4)),"123456789012"))-9))&amp;Q495,IFERROR(TRIM(INDEX(QryItemNamed,MATCH(TRIM(Q494),ITEM,0),4))&amp;Q495,"ITEM CODE DOES NOT EXIST IN ITEM MASTER")))</f>
        <v/>
      </c>
      <c r="R497" s="57" t="str">
        <f t="shared" si="161"/>
        <v/>
      </c>
      <c r="S497" s="57" t="str">
        <f t="shared" si="161"/>
        <v/>
      </c>
      <c r="T497" s="57" t="str">
        <f t="shared" si="161"/>
        <v/>
      </c>
      <c r="U497" s="57" t="str">
        <f t="shared" si="161"/>
        <v/>
      </c>
      <c r="V497" s="57" t="str">
        <f t="shared" si="161"/>
        <v/>
      </c>
      <c r="W497" s="57" t="str">
        <f t="shared" si="161"/>
        <v/>
      </c>
      <c r="X497" s="57" t="str">
        <f t="shared" si="161"/>
        <v/>
      </c>
      <c r="Y497" s="57" t="str">
        <f t="shared" si="161"/>
        <v/>
      </c>
      <c r="Z497" s="57" t="str">
        <f t="shared" si="161"/>
        <v/>
      </c>
      <c r="AA497" s="57" t="str">
        <f t="shared" si="161"/>
        <v/>
      </c>
      <c r="AB497" s="57" t="str">
        <f t="shared" ref="AB497" si="164">IF(OR(TRIM(AB494)=0,TRIM(AB494)=""),IF(AB495="","",AB495),IF(IFERROR(TRIM(INDEX(QryItemNamed,MATCH(TRIM(AB494),ITEM,0),2)),"")="Y",TRIM(RIGHT(IFERROR(TRIM(INDEX(QryItemNamed,MATCH(TRIM(AB494),ITEM,0),4)),"123456789012"),LEN(IFERROR(TRIM(INDEX(QryItemNamed,MATCH(TRIM(AB494),ITEM,0),4)),"123456789012"))-9))&amp;AB495,IFERROR(TRIM(INDEX(QryItemNamed,MATCH(TRIM(AB494),ITEM,0),4))&amp;AB495,"ITEM CODE DOES NOT EXIST IN ITEM MASTER")))</f>
        <v/>
      </c>
      <c r="AC497" s="57" t="str">
        <f t="shared" si="161"/>
        <v/>
      </c>
      <c r="AD497" s="57" t="str">
        <f t="shared" si="161"/>
        <v/>
      </c>
      <c r="AE497" s="57" t="str">
        <f t="shared" si="161"/>
        <v/>
      </c>
      <c r="AF497" s="57" t="str">
        <f t="shared" si="161"/>
        <v/>
      </c>
    </row>
    <row r="498" spans="2:32" ht="12.75" customHeight="1" x14ac:dyDescent="0.2">
      <c r="B498" s="73"/>
      <c r="D498" s="66"/>
      <c r="E498" s="66"/>
      <c r="F498" s="30"/>
      <c r="G498" s="77"/>
      <c r="H498" s="78"/>
      <c r="I498" s="78"/>
      <c r="J498" s="78"/>
      <c r="K498" s="78"/>
      <c r="L498" s="63"/>
      <c r="M498" s="81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</row>
    <row r="499" spans="2:32" ht="12.75" customHeight="1" x14ac:dyDescent="0.2">
      <c r="B499" s="73"/>
      <c r="D499" s="66"/>
      <c r="E499" s="66"/>
      <c r="F499" s="30"/>
      <c r="G499" s="77"/>
      <c r="H499" s="78"/>
      <c r="I499" s="78"/>
      <c r="J499" s="78"/>
      <c r="K499" s="78"/>
      <c r="L499" s="63"/>
      <c r="M499" s="81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</row>
    <row r="500" spans="2:32" ht="12.75" customHeight="1" x14ac:dyDescent="0.2">
      <c r="B500" s="73"/>
      <c r="D500" s="66"/>
      <c r="E500" s="66"/>
      <c r="F500" s="30"/>
      <c r="G500" s="77"/>
      <c r="H500" s="78"/>
      <c r="I500" s="78"/>
      <c r="J500" s="78"/>
      <c r="K500" s="78"/>
      <c r="L500" s="63"/>
      <c r="M500" s="81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</row>
    <row r="501" spans="2:32" ht="12.75" customHeight="1" x14ac:dyDescent="0.2">
      <c r="B501" s="73"/>
      <c r="D501" s="66"/>
      <c r="E501" s="66"/>
      <c r="F501" s="30"/>
      <c r="G501" s="77"/>
      <c r="H501" s="78"/>
      <c r="I501" s="78"/>
      <c r="J501" s="78"/>
      <c r="K501" s="78"/>
      <c r="L501" s="63"/>
      <c r="M501" s="81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</row>
    <row r="502" spans="2:32" ht="12.75" customHeight="1" x14ac:dyDescent="0.2">
      <c r="B502" s="73"/>
      <c r="D502" s="66"/>
      <c r="E502" s="66"/>
      <c r="F502" s="30" t="s">
        <v>24</v>
      </c>
      <c r="G502" s="77"/>
      <c r="H502" s="78"/>
      <c r="I502" s="78"/>
      <c r="J502" s="78"/>
      <c r="K502" s="78"/>
      <c r="L502" s="63"/>
      <c r="M502" s="81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</row>
    <row r="503" spans="2:32" ht="12.75" customHeight="1" x14ac:dyDescent="0.2">
      <c r="B503" s="73"/>
      <c r="D503" s="66"/>
      <c r="E503" s="66"/>
      <c r="F503" s="30"/>
      <c r="G503" s="77"/>
      <c r="H503" s="78"/>
      <c r="I503" s="78"/>
      <c r="J503" s="78"/>
      <c r="K503" s="78"/>
      <c r="L503" s="63"/>
      <c r="M503" s="81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</row>
    <row r="504" spans="2:32" ht="12.75" customHeight="1" x14ac:dyDescent="0.2">
      <c r="B504" s="73"/>
      <c r="D504" s="66"/>
      <c r="E504" s="66"/>
      <c r="F504" s="30"/>
      <c r="G504" s="77"/>
      <c r="H504" s="78"/>
      <c r="I504" s="78"/>
      <c r="J504" s="78"/>
      <c r="K504" s="78"/>
      <c r="L504" s="63"/>
      <c r="M504" s="81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</row>
    <row r="505" spans="2:32" ht="12.75" customHeight="1" x14ac:dyDescent="0.2">
      <c r="B505" s="73"/>
      <c r="D505" s="66"/>
      <c r="E505" s="66"/>
      <c r="F505" s="30"/>
      <c r="G505" s="77"/>
      <c r="H505" s="78"/>
      <c r="I505" s="78"/>
      <c r="J505" s="78"/>
      <c r="K505" s="78"/>
      <c r="L505" s="63"/>
      <c r="M505" s="81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</row>
    <row r="506" spans="2:32" ht="12.75" customHeight="1" x14ac:dyDescent="0.2">
      <c r="B506" s="73"/>
      <c r="D506" s="66"/>
      <c r="E506" s="66"/>
      <c r="F506" s="30"/>
      <c r="G506" s="77"/>
      <c r="H506" s="78"/>
      <c r="I506" s="78"/>
      <c r="J506" s="78"/>
      <c r="K506" s="78"/>
      <c r="L506" s="63"/>
      <c r="M506" s="81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</row>
    <row r="507" spans="2:32" ht="12.75" customHeight="1" x14ac:dyDescent="0.2">
      <c r="B507" s="73"/>
      <c r="D507" s="66"/>
      <c r="E507" s="66"/>
      <c r="F507" s="30"/>
      <c r="G507" s="77"/>
      <c r="H507" s="78"/>
      <c r="I507" s="78"/>
      <c r="J507" s="78"/>
      <c r="K507" s="78"/>
      <c r="L507" s="63"/>
      <c r="M507" s="81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</row>
    <row r="508" spans="2:32" ht="12.75" customHeight="1" x14ac:dyDescent="0.2">
      <c r="B508" s="73"/>
      <c r="D508" s="66"/>
      <c r="E508" s="66"/>
      <c r="F508" s="30"/>
      <c r="G508" s="77"/>
      <c r="H508" s="78"/>
      <c r="I508" s="78"/>
      <c r="J508" s="78"/>
      <c r="K508" s="78"/>
      <c r="L508" s="63"/>
      <c r="M508" s="81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</row>
    <row r="509" spans="2:32" ht="12.75" customHeight="1" thickBot="1" x14ac:dyDescent="0.25">
      <c r="B509" s="74"/>
      <c r="D509" s="67"/>
      <c r="E509" s="67"/>
      <c r="F509" s="31"/>
      <c r="G509" s="79"/>
      <c r="H509" s="80"/>
      <c r="I509" s="80"/>
      <c r="J509" s="80"/>
      <c r="K509" s="80"/>
      <c r="L509" s="63"/>
      <c r="M509" s="33" t="str">
        <f t="shared" ref="M509:AF509" si="165">IF(OR(TRIM(M494)=0,TRIM(M494)=""),"",IFERROR(TRIM(INDEX(QryItemNamed,MATCH(TRIM(M494),ITEM,0),3)),""))</f>
        <v/>
      </c>
      <c r="N509" s="8" t="str">
        <f t="shared" si="165"/>
        <v/>
      </c>
      <c r="O509" s="8" t="str">
        <f t="shared" si="165"/>
        <v/>
      </c>
      <c r="P509" s="8" t="str">
        <f t="shared" ref="P509" si="166">IF(OR(TRIM(P494)=0,TRIM(P494)=""),"",IFERROR(TRIM(INDEX(QryItemNamed,MATCH(TRIM(P494),ITEM,0),3)),""))</f>
        <v/>
      </c>
      <c r="Q509" s="8" t="str">
        <f t="shared" ref="Q509" si="167">IF(OR(TRIM(Q494)=0,TRIM(Q494)=""),"",IFERROR(TRIM(INDEX(QryItemNamed,MATCH(TRIM(Q494),ITEM,0),3)),""))</f>
        <v/>
      </c>
      <c r="R509" s="8" t="str">
        <f t="shared" si="165"/>
        <v/>
      </c>
      <c r="S509" s="8" t="str">
        <f t="shared" si="165"/>
        <v/>
      </c>
      <c r="T509" s="8" t="str">
        <f t="shared" si="165"/>
        <v/>
      </c>
      <c r="U509" s="8" t="str">
        <f t="shared" si="165"/>
        <v/>
      </c>
      <c r="V509" s="8" t="str">
        <f t="shared" si="165"/>
        <v/>
      </c>
      <c r="W509" s="8" t="str">
        <f t="shared" si="165"/>
        <v/>
      </c>
      <c r="X509" s="8" t="str">
        <f t="shared" si="165"/>
        <v/>
      </c>
      <c r="Y509" s="8" t="str">
        <f t="shared" si="165"/>
        <v/>
      </c>
      <c r="Z509" s="8" t="str">
        <f t="shared" si="165"/>
        <v/>
      </c>
      <c r="AA509" s="8" t="str">
        <f t="shared" si="165"/>
        <v/>
      </c>
      <c r="AB509" s="8" t="str">
        <f t="shared" ref="AB509" si="168">IF(OR(TRIM(AB494)=0,TRIM(AB494)=""),"",IFERROR(TRIM(INDEX(QryItemNamed,MATCH(TRIM(AB494),ITEM,0),3)),""))</f>
        <v/>
      </c>
      <c r="AC509" s="8" t="str">
        <f t="shared" si="165"/>
        <v/>
      </c>
      <c r="AD509" s="8" t="str">
        <f t="shared" si="165"/>
        <v/>
      </c>
      <c r="AE509" s="8" t="str">
        <f t="shared" si="165"/>
        <v/>
      </c>
      <c r="AF509" s="8" t="str">
        <f t="shared" si="165"/>
        <v/>
      </c>
    </row>
    <row r="510" spans="2:32" ht="12.75" customHeight="1" x14ac:dyDescent="0.2">
      <c r="B510" s="23"/>
      <c r="D510" s="9"/>
      <c r="E510" s="9"/>
      <c r="F510" s="34"/>
      <c r="G510" s="10"/>
      <c r="H510" s="11"/>
      <c r="I510" s="9" t="s">
        <v>1</v>
      </c>
      <c r="J510" s="10"/>
      <c r="K510" s="37"/>
      <c r="L510" s="47"/>
      <c r="M510" s="11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</row>
    <row r="511" spans="2:32" ht="12.75" customHeight="1" x14ac:dyDescent="0.2">
      <c r="B511" s="24"/>
      <c r="D511" s="13"/>
      <c r="E511" s="13"/>
      <c r="F511" s="35"/>
      <c r="G511" s="36"/>
      <c r="H511" s="15"/>
      <c r="I511" s="13"/>
      <c r="J511" s="40"/>
      <c r="K511" s="13"/>
      <c r="L511" s="48"/>
      <c r="M511" s="15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</row>
    <row r="512" spans="2:32" ht="12.75" customHeight="1" x14ac:dyDescent="0.2">
      <c r="B512" s="24"/>
      <c r="D512" s="13"/>
      <c r="E512" s="13"/>
      <c r="F512" s="35"/>
      <c r="G512" s="36"/>
      <c r="H512" s="15"/>
      <c r="I512" s="13"/>
      <c r="J512" s="40"/>
      <c r="K512" s="13"/>
      <c r="L512" s="48"/>
      <c r="M512" s="15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</row>
    <row r="513" spans="2:32" ht="12.75" customHeight="1" x14ac:dyDescent="0.2">
      <c r="B513" s="24"/>
      <c r="D513" s="13"/>
      <c r="E513" s="13"/>
      <c r="F513" s="35"/>
      <c r="G513" s="36"/>
      <c r="H513" s="15"/>
      <c r="I513" s="13"/>
      <c r="J513" s="40"/>
      <c r="K513" s="13"/>
      <c r="L513" s="48"/>
      <c r="M513" s="15"/>
      <c r="N513" s="13"/>
      <c r="O513" s="13"/>
      <c r="P513" s="13"/>
      <c r="Q513" s="13"/>
      <c r="R513" s="13"/>
      <c r="S513" s="13"/>
      <c r="T513" s="38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</row>
    <row r="514" spans="2:32" ht="12.75" customHeight="1" x14ac:dyDescent="0.2">
      <c r="B514" s="24"/>
      <c r="D514" s="13"/>
      <c r="E514" s="13"/>
      <c r="F514" s="35"/>
      <c r="G514" s="36"/>
      <c r="H514" s="15"/>
      <c r="I514" s="13"/>
      <c r="J514" s="40"/>
      <c r="K514" s="13"/>
      <c r="L514" s="48"/>
      <c r="M514" s="15"/>
      <c r="N514" s="13"/>
      <c r="O514" s="38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</row>
    <row r="515" spans="2:32" ht="12.75" customHeight="1" x14ac:dyDescent="0.2">
      <c r="B515" s="24"/>
      <c r="D515" s="13"/>
      <c r="E515" s="13"/>
      <c r="F515" s="35"/>
      <c r="G515" s="36"/>
      <c r="H515" s="15"/>
      <c r="I515" s="13"/>
      <c r="J515" s="40"/>
      <c r="K515" s="13"/>
      <c r="L515" s="48"/>
      <c r="M515" s="15"/>
      <c r="N515" s="13"/>
      <c r="O515" s="13"/>
      <c r="P515" s="13"/>
      <c r="Q515" s="13"/>
      <c r="R515" s="13"/>
      <c r="S515" s="13"/>
      <c r="T515" s="38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</row>
    <row r="516" spans="2:32" ht="12.75" customHeight="1" x14ac:dyDescent="0.2">
      <c r="B516" s="24"/>
      <c r="D516" s="13"/>
      <c r="E516" s="13"/>
      <c r="F516" s="35"/>
      <c r="G516" s="36"/>
      <c r="H516" s="15"/>
      <c r="I516" s="13"/>
      <c r="J516" s="40"/>
      <c r="K516" s="13"/>
      <c r="L516" s="48"/>
      <c r="M516" s="15"/>
      <c r="N516" s="13"/>
      <c r="O516" s="13"/>
      <c r="P516" s="13"/>
      <c r="Q516" s="13"/>
      <c r="R516" s="13"/>
      <c r="S516" s="13"/>
      <c r="T516" s="38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</row>
    <row r="517" spans="2:32" ht="12.75" customHeight="1" x14ac:dyDescent="0.2">
      <c r="B517" s="24"/>
      <c r="D517" s="13"/>
      <c r="E517" s="13"/>
      <c r="F517" s="35"/>
      <c r="G517" s="36"/>
      <c r="H517" s="15"/>
      <c r="I517" s="13"/>
      <c r="J517" s="40"/>
      <c r="K517" s="13"/>
      <c r="L517" s="48"/>
      <c r="M517" s="15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</row>
    <row r="518" spans="2:32" ht="12.75" customHeight="1" x14ac:dyDescent="0.2">
      <c r="B518" s="24"/>
      <c r="D518" s="13"/>
      <c r="E518" s="13"/>
      <c r="F518" s="35"/>
      <c r="G518" s="36"/>
      <c r="H518" s="15"/>
      <c r="I518" s="13"/>
      <c r="J518" s="40"/>
      <c r="K518" s="13"/>
      <c r="L518" s="48"/>
      <c r="M518" s="15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</row>
    <row r="519" spans="2:32" ht="12.75" customHeight="1" x14ac:dyDescent="0.2">
      <c r="B519" s="24"/>
      <c r="D519" s="13"/>
      <c r="E519" s="13"/>
      <c r="F519" s="35"/>
      <c r="G519" s="36"/>
      <c r="H519" s="15"/>
      <c r="I519" s="13"/>
      <c r="J519" s="40"/>
      <c r="K519" s="13"/>
      <c r="L519" s="48"/>
      <c r="M519" s="15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</row>
    <row r="520" spans="2:32" ht="12.75" customHeight="1" x14ac:dyDescent="0.2">
      <c r="B520" s="24"/>
      <c r="D520" s="13"/>
      <c r="E520" s="13"/>
      <c r="F520" s="35"/>
      <c r="G520" s="36"/>
      <c r="H520" s="15"/>
      <c r="I520" s="13"/>
      <c r="J520" s="40"/>
      <c r="K520" s="13"/>
      <c r="L520" s="48"/>
      <c r="M520" s="15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</row>
    <row r="521" spans="2:32" ht="12.75" customHeight="1" x14ac:dyDescent="0.2">
      <c r="B521" s="24"/>
      <c r="D521" s="13"/>
      <c r="E521" s="13"/>
      <c r="F521" s="35"/>
      <c r="G521" s="36"/>
      <c r="H521" s="15"/>
      <c r="I521" s="13"/>
      <c r="J521" s="40"/>
      <c r="K521" s="13"/>
      <c r="L521" s="48"/>
      <c r="M521" s="15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</row>
    <row r="522" spans="2:32" ht="12.75" customHeight="1" x14ac:dyDescent="0.2">
      <c r="B522" s="24"/>
      <c r="D522" s="13"/>
      <c r="E522" s="13"/>
      <c r="F522" s="35"/>
      <c r="G522" s="36"/>
      <c r="H522" s="15"/>
      <c r="I522" s="13"/>
      <c r="J522" s="40"/>
      <c r="K522" s="13"/>
      <c r="L522" s="48"/>
      <c r="M522" s="15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</row>
    <row r="523" spans="2:32" ht="12.75" customHeight="1" x14ac:dyDescent="0.2">
      <c r="B523" s="24"/>
      <c r="D523" s="13"/>
      <c r="E523" s="13"/>
      <c r="F523" s="35"/>
      <c r="G523" s="36"/>
      <c r="H523" s="15"/>
      <c r="I523" s="13"/>
      <c r="J523" s="40"/>
      <c r="K523" s="13"/>
      <c r="L523" s="48"/>
      <c r="M523" s="15"/>
      <c r="N523" s="13"/>
      <c r="O523" s="13"/>
      <c r="P523" s="13"/>
      <c r="Q523" s="13"/>
      <c r="R523" s="38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</row>
    <row r="524" spans="2:32" ht="12.75" customHeight="1" x14ac:dyDescent="0.2">
      <c r="B524" s="24"/>
      <c r="D524" s="13"/>
      <c r="E524" s="13"/>
      <c r="F524" s="35"/>
      <c r="G524" s="36"/>
      <c r="H524" s="15"/>
      <c r="I524" s="13"/>
      <c r="J524" s="40"/>
      <c r="K524" s="13"/>
      <c r="L524" s="48"/>
      <c r="M524" s="15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</row>
    <row r="525" spans="2:32" ht="12.75" customHeight="1" x14ac:dyDescent="0.2">
      <c r="B525" s="24"/>
      <c r="D525" s="13"/>
      <c r="E525" s="13"/>
      <c r="F525" s="35"/>
      <c r="G525" s="36"/>
      <c r="H525" s="15"/>
      <c r="I525" s="13"/>
      <c r="J525" s="40"/>
      <c r="K525" s="13"/>
      <c r="L525" s="48"/>
      <c r="M525" s="15"/>
      <c r="N525" s="13"/>
      <c r="O525" s="13"/>
      <c r="P525" s="13"/>
      <c r="Q525" s="13"/>
      <c r="R525" s="38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</row>
    <row r="526" spans="2:32" ht="12.75" customHeight="1" x14ac:dyDescent="0.2">
      <c r="B526" s="24"/>
      <c r="D526" s="13"/>
      <c r="E526" s="13"/>
      <c r="F526" s="35"/>
      <c r="G526" s="36"/>
      <c r="H526" s="15"/>
      <c r="I526" s="13"/>
      <c r="J526" s="40"/>
      <c r="K526" s="13"/>
      <c r="L526" s="48"/>
      <c r="M526" s="15"/>
      <c r="N526" s="13"/>
      <c r="O526" s="13"/>
      <c r="P526" s="13"/>
      <c r="Q526" s="13"/>
      <c r="R526" s="13"/>
      <c r="S526" s="38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</row>
    <row r="527" spans="2:32" ht="12.75" customHeight="1" x14ac:dyDescent="0.2">
      <c r="B527" s="24"/>
      <c r="D527" s="13"/>
      <c r="E527" s="13"/>
      <c r="F527" s="35"/>
      <c r="G527" s="36"/>
      <c r="H527" s="15"/>
      <c r="I527" s="13"/>
      <c r="J527" s="40"/>
      <c r="K527" s="13"/>
      <c r="L527" s="48"/>
      <c r="M527" s="15"/>
      <c r="N527" s="13"/>
      <c r="O527" s="13"/>
      <c r="P527" s="13"/>
      <c r="Q527" s="13"/>
      <c r="R527" s="13"/>
      <c r="S527" s="38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</row>
    <row r="528" spans="2:32" ht="12.75" customHeight="1" x14ac:dyDescent="0.2">
      <c r="B528" s="24"/>
      <c r="D528" s="13"/>
      <c r="E528" s="13"/>
      <c r="F528" s="35"/>
      <c r="G528" s="36"/>
      <c r="H528" s="15"/>
      <c r="I528" s="13"/>
      <c r="J528" s="40"/>
      <c r="K528" s="13"/>
      <c r="L528" s="48"/>
      <c r="M528" s="15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</row>
    <row r="529" spans="2:32" ht="12.75" customHeight="1" x14ac:dyDescent="0.2">
      <c r="B529" s="24"/>
      <c r="D529" s="13"/>
      <c r="E529" s="13"/>
      <c r="F529" s="35"/>
      <c r="G529" s="36"/>
      <c r="H529" s="15"/>
      <c r="I529" s="13"/>
      <c r="J529" s="40"/>
      <c r="K529" s="13"/>
      <c r="L529" s="48"/>
      <c r="M529" s="15"/>
      <c r="N529" s="13"/>
      <c r="O529" s="38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</row>
    <row r="530" spans="2:32" ht="12.75" customHeight="1" x14ac:dyDescent="0.2">
      <c r="B530" s="24"/>
      <c r="D530" s="13"/>
      <c r="E530" s="13"/>
      <c r="F530" s="35"/>
      <c r="G530" s="36"/>
      <c r="H530" s="15"/>
      <c r="I530" s="13"/>
      <c r="J530" s="40"/>
      <c r="K530" s="13"/>
      <c r="L530" s="48"/>
      <c r="M530" s="39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</row>
    <row r="531" spans="2:32" ht="12.75" customHeight="1" x14ac:dyDescent="0.2">
      <c r="B531" s="24"/>
      <c r="D531" s="13"/>
      <c r="E531" s="13"/>
      <c r="F531" s="35"/>
      <c r="G531" s="36"/>
      <c r="H531" s="15"/>
      <c r="I531" s="13"/>
      <c r="J531" s="40"/>
      <c r="K531" s="13"/>
      <c r="L531" s="48"/>
      <c r="M531" s="15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</row>
    <row r="532" spans="2:32" ht="12.75" customHeight="1" x14ac:dyDescent="0.2">
      <c r="B532" s="24"/>
      <c r="D532" s="13"/>
      <c r="E532" s="13"/>
      <c r="F532" s="35"/>
      <c r="G532" s="36"/>
      <c r="H532" s="15"/>
      <c r="I532" s="13"/>
      <c r="J532" s="40"/>
      <c r="K532" s="13"/>
      <c r="L532" s="48"/>
      <c r="M532" s="15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</row>
    <row r="533" spans="2:32" ht="12.75" customHeight="1" x14ac:dyDescent="0.2">
      <c r="B533" s="24"/>
      <c r="D533" s="13"/>
      <c r="E533" s="13"/>
      <c r="F533" s="35"/>
      <c r="G533" s="36"/>
      <c r="H533" s="15"/>
      <c r="I533" s="13"/>
      <c r="J533" s="40"/>
      <c r="K533" s="13"/>
      <c r="L533" s="48"/>
      <c r="M533" s="15"/>
      <c r="N533" s="13"/>
      <c r="O533" s="13"/>
      <c r="P533" s="13"/>
      <c r="Q533" s="13"/>
      <c r="R533" s="13"/>
      <c r="S533" s="13"/>
      <c r="T533" s="38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</row>
    <row r="534" spans="2:32" ht="12.75" customHeight="1" x14ac:dyDescent="0.2">
      <c r="B534" s="24"/>
      <c r="D534" s="13"/>
      <c r="E534" s="13"/>
      <c r="F534" s="35"/>
      <c r="G534" s="36"/>
      <c r="H534" s="15"/>
      <c r="I534" s="13"/>
      <c r="J534" s="40"/>
      <c r="K534" s="13"/>
      <c r="L534" s="48"/>
      <c r="M534" s="15"/>
      <c r="N534" s="13"/>
      <c r="O534" s="38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</row>
    <row r="535" spans="2:32" ht="12.75" customHeight="1" x14ac:dyDescent="0.2">
      <c r="B535" s="24"/>
      <c r="D535" s="13"/>
      <c r="E535" s="13"/>
      <c r="F535" s="35"/>
      <c r="G535" s="36"/>
      <c r="H535" s="15"/>
      <c r="I535" s="13"/>
      <c r="J535" s="40"/>
      <c r="K535" s="13"/>
      <c r="L535" s="48"/>
      <c r="M535" s="15"/>
      <c r="N535" s="13"/>
      <c r="O535" s="13"/>
      <c r="P535" s="13"/>
      <c r="Q535" s="13"/>
      <c r="R535" s="38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</row>
    <row r="536" spans="2:32" ht="12.75" customHeight="1" x14ac:dyDescent="0.2">
      <c r="B536" s="24"/>
      <c r="D536" s="13"/>
      <c r="E536" s="13"/>
      <c r="F536" s="35"/>
      <c r="G536" s="36"/>
      <c r="H536" s="15"/>
      <c r="I536" s="13"/>
      <c r="J536" s="40"/>
      <c r="K536" s="13"/>
      <c r="L536" s="48"/>
      <c r="M536" s="15"/>
      <c r="N536" s="13"/>
      <c r="O536" s="13"/>
      <c r="P536" s="13"/>
      <c r="Q536" s="13"/>
      <c r="R536" s="38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</row>
    <row r="537" spans="2:32" ht="12.75" customHeight="1" x14ac:dyDescent="0.2">
      <c r="B537" s="24"/>
      <c r="D537" s="13"/>
      <c r="E537" s="13"/>
      <c r="F537" s="35"/>
      <c r="G537" s="36"/>
      <c r="H537" s="15"/>
      <c r="I537" s="13"/>
      <c r="J537" s="40"/>
      <c r="K537" s="13"/>
      <c r="L537" s="48"/>
      <c r="M537" s="15"/>
      <c r="N537" s="13"/>
      <c r="O537" s="38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</row>
    <row r="538" spans="2:32" ht="12.75" customHeight="1" x14ac:dyDescent="0.2">
      <c r="B538" s="24"/>
      <c r="D538" s="13"/>
      <c r="E538" s="13"/>
      <c r="F538" s="35"/>
      <c r="G538" s="36"/>
      <c r="H538" s="15"/>
      <c r="I538" s="13"/>
      <c r="J538" s="40"/>
      <c r="K538" s="13"/>
      <c r="L538" s="48"/>
      <c r="M538" s="39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</row>
    <row r="539" spans="2:32" ht="12.75" customHeight="1" x14ac:dyDescent="0.2">
      <c r="B539" s="24"/>
      <c r="D539" s="13"/>
      <c r="E539" s="13"/>
      <c r="F539" s="35"/>
      <c r="G539" s="36"/>
      <c r="H539" s="15"/>
      <c r="I539" s="13"/>
      <c r="J539" s="40"/>
      <c r="K539" s="13"/>
      <c r="L539" s="48"/>
      <c r="M539" s="15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</row>
    <row r="540" spans="2:32" ht="12.75" customHeight="1" x14ac:dyDescent="0.2">
      <c r="B540" s="24"/>
      <c r="D540" s="13"/>
      <c r="E540" s="13"/>
      <c r="F540" s="35"/>
      <c r="G540" s="36"/>
      <c r="H540" s="15"/>
      <c r="I540" s="13"/>
      <c r="J540" s="40"/>
      <c r="K540" s="13"/>
      <c r="L540" s="48"/>
      <c r="M540" s="15"/>
      <c r="N540" s="13"/>
      <c r="O540" s="13"/>
      <c r="P540" s="13"/>
      <c r="Q540" s="13"/>
      <c r="R540" s="38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</row>
    <row r="541" spans="2:32" ht="12.75" customHeight="1" x14ac:dyDescent="0.2">
      <c r="B541" s="24"/>
      <c r="D541" s="13"/>
      <c r="E541" s="13"/>
      <c r="F541" s="35"/>
      <c r="G541" s="36"/>
      <c r="H541" s="15"/>
      <c r="I541" s="13"/>
      <c r="J541" s="40"/>
      <c r="K541" s="13"/>
      <c r="L541" s="48"/>
      <c r="M541" s="15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</row>
    <row r="542" spans="2:32" ht="12.75" customHeight="1" x14ac:dyDescent="0.2">
      <c r="B542" s="24"/>
      <c r="D542" s="13"/>
      <c r="E542" s="13"/>
      <c r="F542" s="35"/>
      <c r="G542" s="36"/>
      <c r="H542" s="15"/>
      <c r="I542" s="13"/>
      <c r="J542" s="40"/>
      <c r="K542" s="13"/>
      <c r="L542" s="48"/>
      <c r="M542" s="15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</row>
    <row r="543" spans="2:32" ht="12.75" customHeight="1" x14ac:dyDescent="0.2">
      <c r="B543" s="24"/>
      <c r="D543" s="13"/>
      <c r="E543" s="13"/>
      <c r="F543" s="35"/>
      <c r="G543" s="36"/>
      <c r="H543" s="15"/>
      <c r="I543" s="13"/>
      <c r="J543" s="40"/>
      <c r="K543" s="13"/>
      <c r="L543" s="48"/>
      <c r="M543" s="15"/>
      <c r="N543" s="13"/>
      <c r="O543" s="13"/>
      <c r="P543" s="13"/>
      <c r="Q543" s="13"/>
      <c r="R543" s="13"/>
      <c r="S543" s="13"/>
      <c r="T543" s="38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</row>
    <row r="544" spans="2:32" ht="12.75" customHeight="1" x14ac:dyDescent="0.2">
      <c r="B544" s="24"/>
      <c r="D544" s="13"/>
      <c r="E544" s="13"/>
      <c r="F544" s="35"/>
      <c r="G544" s="36"/>
      <c r="H544" s="15"/>
      <c r="I544" s="13"/>
      <c r="J544" s="40"/>
      <c r="K544" s="13"/>
      <c r="L544" s="48"/>
      <c r="M544" s="15"/>
      <c r="N544" s="13"/>
      <c r="O544" s="13"/>
      <c r="P544" s="13"/>
      <c r="Q544" s="13"/>
      <c r="R544" s="13"/>
      <c r="S544" s="13"/>
      <c r="T544" s="38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</row>
    <row r="545" spans="2:32" ht="12.75" customHeight="1" x14ac:dyDescent="0.2">
      <c r="B545" s="24"/>
      <c r="D545" s="13"/>
      <c r="E545" s="13"/>
      <c r="F545" s="35"/>
      <c r="G545" s="36"/>
      <c r="H545" s="15"/>
      <c r="I545" s="13"/>
      <c r="J545" s="40"/>
      <c r="K545" s="13"/>
      <c r="L545" s="48"/>
      <c r="M545" s="15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</row>
    <row r="546" spans="2:32" ht="12.75" customHeight="1" x14ac:dyDescent="0.2">
      <c r="B546" s="24"/>
      <c r="D546" s="13"/>
      <c r="E546" s="13"/>
      <c r="F546" s="35"/>
      <c r="G546" s="36"/>
      <c r="H546" s="15"/>
      <c r="I546" s="13"/>
      <c r="J546" s="40"/>
      <c r="K546" s="13"/>
      <c r="L546" s="48"/>
      <c r="M546" s="15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</row>
    <row r="547" spans="2:32" ht="12.75" customHeight="1" x14ac:dyDescent="0.2">
      <c r="B547" s="24"/>
      <c r="D547" s="13"/>
      <c r="E547" s="13"/>
      <c r="F547" s="35"/>
      <c r="G547" s="36"/>
      <c r="H547" s="15"/>
      <c r="I547" s="13"/>
      <c r="J547" s="40"/>
      <c r="K547" s="13"/>
      <c r="L547" s="48"/>
      <c r="M547" s="15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</row>
    <row r="548" spans="2:32" ht="12.75" customHeight="1" x14ac:dyDescent="0.2">
      <c r="B548" s="24"/>
      <c r="D548" s="13"/>
      <c r="E548" s="13"/>
      <c r="F548" s="35"/>
      <c r="G548" s="14"/>
      <c r="H548" s="15"/>
      <c r="I548" s="13"/>
      <c r="J548" s="41"/>
      <c r="K548" s="13"/>
      <c r="L548" s="48"/>
      <c r="M548" s="15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</row>
    <row r="549" spans="2:32" ht="12.75" customHeight="1" x14ac:dyDescent="0.2">
      <c r="B549" s="24"/>
      <c r="D549" s="13"/>
      <c r="E549" s="13"/>
      <c r="F549" s="35"/>
      <c r="G549" s="14"/>
      <c r="H549" s="15"/>
      <c r="I549" s="13"/>
      <c r="J549" s="41"/>
      <c r="K549" s="13"/>
      <c r="L549" s="48"/>
      <c r="M549" s="15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</row>
    <row r="550" spans="2:32" ht="12.75" customHeight="1" x14ac:dyDescent="0.2">
      <c r="B550" s="24"/>
      <c r="D550" s="13"/>
      <c r="E550" s="13"/>
      <c r="F550" s="35"/>
      <c r="G550" s="14"/>
      <c r="H550" s="15"/>
      <c r="I550" s="13"/>
      <c r="J550" s="41"/>
      <c r="K550" s="13"/>
      <c r="L550" s="48"/>
      <c r="M550" s="15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</row>
    <row r="551" spans="2:32" ht="12.75" customHeight="1" x14ac:dyDescent="0.2">
      <c r="B551" s="24"/>
      <c r="D551" s="13"/>
      <c r="E551" s="13"/>
      <c r="F551" s="35"/>
      <c r="G551" s="14"/>
      <c r="H551" s="15"/>
      <c r="I551" s="13"/>
      <c r="J551" s="41"/>
      <c r="K551" s="13"/>
      <c r="L551" s="48"/>
      <c r="M551" s="15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</row>
    <row r="552" spans="2:32" ht="12.75" customHeight="1" x14ac:dyDescent="0.2">
      <c r="B552" s="24"/>
      <c r="D552" s="13"/>
      <c r="E552" s="13"/>
      <c r="F552" s="35"/>
      <c r="G552" s="14"/>
      <c r="H552" s="15"/>
      <c r="I552" s="13"/>
      <c r="J552" s="41"/>
      <c r="K552" s="13"/>
      <c r="L552" s="48"/>
      <c r="M552" s="15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</row>
    <row r="553" spans="2:32" ht="12.75" customHeight="1" x14ac:dyDescent="0.2">
      <c r="B553" s="24"/>
      <c r="D553" s="13"/>
      <c r="E553" s="13"/>
      <c r="F553" s="35"/>
      <c r="G553" s="14"/>
      <c r="H553" s="15"/>
      <c r="I553" s="13"/>
      <c r="J553" s="41"/>
      <c r="K553" s="13"/>
      <c r="L553" s="48"/>
      <c r="M553" s="15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</row>
    <row r="554" spans="2:32" ht="12.75" customHeight="1" x14ac:dyDescent="0.2">
      <c r="B554" s="24"/>
      <c r="D554" s="13"/>
      <c r="E554" s="13"/>
      <c r="F554" s="35"/>
      <c r="G554" s="14"/>
      <c r="H554" s="15"/>
      <c r="I554" s="13"/>
      <c r="J554" s="41"/>
      <c r="K554" s="13"/>
      <c r="L554" s="48"/>
      <c r="M554" s="15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</row>
    <row r="555" spans="2:32" ht="12.75" customHeight="1" x14ac:dyDescent="0.2">
      <c r="B555" s="24"/>
      <c r="D555" s="13"/>
      <c r="E555" s="13"/>
      <c r="F555" s="35"/>
      <c r="G555" s="14"/>
      <c r="H555" s="15"/>
      <c r="I555" s="13"/>
      <c r="J555" s="41"/>
      <c r="K555" s="13"/>
      <c r="L555" s="48"/>
      <c r="M555" s="15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</row>
    <row r="556" spans="2:32" ht="12.75" customHeight="1" x14ac:dyDescent="0.2">
      <c r="B556" s="24"/>
      <c r="D556" s="13"/>
      <c r="E556" s="13"/>
      <c r="F556" s="35"/>
      <c r="G556" s="14"/>
      <c r="H556" s="15"/>
      <c r="I556" s="13"/>
      <c r="J556" s="41"/>
      <c r="K556" s="13"/>
      <c r="L556" s="48"/>
      <c r="M556" s="15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</row>
    <row r="557" spans="2:32" ht="12.75" customHeight="1" x14ac:dyDescent="0.2">
      <c r="B557" s="24"/>
      <c r="D557" s="13"/>
      <c r="E557" s="13"/>
      <c r="F557" s="35"/>
      <c r="G557" s="14"/>
      <c r="H557" s="15"/>
      <c r="I557" s="13"/>
      <c r="J557" s="41"/>
      <c r="K557" s="13"/>
      <c r="L557" s="48"/>
      <c r="M557" s="15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</row>
    <row r="558" spans="2:32" ht="12.75" customHeight="1" x14ac:dyDescent="0.2">
      <c r="B558" s="24"/>
      <c r="D558" s="13"/>
      <c r="E558" s="13"/>
      <c r="F558" s="35"/>
      <c r="G558" s="14"/>
      <c r="H558" s="15"/>
      <c r="I558" s="13"/>
      <c r="J558" s="41"/>
      <c r="K558" s="13"/>
      <c r="L558" s="48"/>
      <c r="M558" s="15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</row>
    <row r="559" spans="2:32" ht="12.75" customHeight="1" x14ac:dyDescent="0.2">
      <c r="B559" s="24"/>
      <c r="D559" s="13"/>
      <c r="E559" s="13"/>
      <c r="F559" s="35"/>
      <c r="G559" s="14"/>
      <c r="H559" s="15"/>
      <c r="I559" s="13"/>
      <c r="J559" s="41"/>
      <c r="K559" s="13"/>
      <c r="L559" s="48"/>
      <c r="M559" s="15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</row>
    <row r="560" spans="2:32" ht="12.75" customHeight="1" x14ac:dyDescent="0.2">
      <c r="B560" s="24"/>
      <c r="D560" s="13"/>
      <c r="E560" s="13"/>
      <c r="F560" s="35"/>
      <c r="G560" s="14"/>
      <c r="H560" s="15"/>
      <c r="I560" s="13"/>
      <c r="J560" s="41"/>
      <c r="K560" s="13"/>
      <c r="L560" s="48"/>
      <c r="M560" s="15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</row>
    <row r="561" spans="2:32" ht="12.75" customHeight="1" x14ac:dyDescent="0.2">
      <c r="B561" s="24"/>
      <c r="D561" s="13"/>
      <c r="E561" s="13"/>
      <c r="F561" s="35"/>
      <c r="G561" s="14"/>
      <c r="H561" s="15"/>
      <c r="I561" s="13"/>
      <c r="J561" s="41"/>
      <c r="K561" s="13"/>
      <c r="L561" s="48"/>
      <c r="M561" s="15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</row>
    <row r="562" spans="2:32" ht="12.75" customHeight="1" x14ac:dyDescent="0.2">
      <c r="B562" s="24"/>
      <c r="D562" s="13"/>
      <c r="E562" s="13"/>
      <c r="F562" s="35"/>
      <c r="G562" s="14"/>
      <c r="H562" s="15"/>
      <c r="I562" s="13"/>
      <c r="J562" s="41"/>
      <c r="K562" s="13"/>
      <c r="L562" s="48"/>
      <c r="M562" s="15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</row>
    <row r="563" spans="2:32" ht="12.75" customHeight="1" x14ac:dyDescent="0.2">
      <c r="B563" s="24"/>
      <c r="D563" s="13"/>
      <c r="E563" s="13"/>
      <c r="F563" s="35"/>
      <c r="G563" s="14"/>
      <c r="H563" s="15"/>
      <c r="I563" s="13"/>
      <c r="J563" s="41"/>
      <c r="K563" s="13"/>
      <c r="L563" s="48"/>
      <c r="M563" s="15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</row>
    <row r="564" spans="2:32" ht="12.75" customHeight="1" x14ac:dyDescent="0.2">
      <c r="B564" s="24"/>
      <c r="D564" s="13"/>
      <c r="E564" s="13"/>
      <c r="F564" s="35"/>
      <c r="G564" s="14"/>
      <c r="H564" s="15"/>
      <c r="I564" s="13"/>
      <c r="J564" s="41"/>
      <c r="K564" s="13"/>
      <c r="L564" s="48"/>
      <c r="M564" s="15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</row>
    <row r="565" spans="2:32" ht="12.75" customHeight="1" x14ac:dyDescent="0.2">
      <c r="B565" s="24"/>
      <c r="D565" s="13"/>
      <c r="E565" s="13"/>
      <c r="F565" s="35"/>
      <c r="G565" s="14"/>
      <c r="H565" s="15"/>
      <c r="I565" s="13"/>
      <c r="J565" s="41"/>
      <c r="K565" s="13"/>
      <c r="L565" s="48"/>
      <c r="M565" s="15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</row>
    <row r="566" spans="2:32" ht="12.75" customHeight="1" x14ac:dyDescent="0.2">
      <c r="B566" s="24"/>
      <c r="D566" s="13"/>
      <c r="E566" s="13"/>
      <c r="F566" s="35"/>
      <c r="G566" s="14"/>
      <c r="H566" s="15"/>
      <c r="I566" s="13"/>
      <c r="J566" s="41"/>
      <c r="K566" s="13"/>
      <c r="L566" s="48"/>
      <c r="M566" s="15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</row>
    <row r="567" spans="2:32" ht="12.75" customHeight="1" x14ac:dyDescent="0.2">
      <c r="B567" s="24"/>
      <c r="D567" s="13"/>
      <c r="E567" s="13"/>
      <c r="F567" s="35"/>
      <c r="G567" s="14"/>
      <c r="H567" s="15"/>
      <c r="I567" s="13"/>
      <c r="J567" s="41"/>
      <c r="K567" s="13"/>
      <c r="L567" s="48"/>
      <c r="M567" s="15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</row>
    <row r="568" spans="2:32" ht="12.75" customHeight="1" x14ac:dyDescent="0.2">
      <c r="B568" s="24"/>
      <c r="D568" s="13"/>
      <c r="E568" s="13"/>
      <c r="F568" s="35"/>
      <c r="G568" s="14"/>
      <c r="H568" s="15"/>
      <c r="I568" s="13"/>
      <c r="J568" s="41"/>
      <c r="K568" s="13"/>
      <c r="L568" s="48"/>
      <c r="M568" s="15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</row>
    <row r="569" spans="2:32" ht="12.75" customHeight="1" x14ac:dyDescent="0.2">
      <c r="B569" s="24"/>
      <c r="D569" s="13"/>
      <c r="E569" s="13"/>
      <c r="F569" s="35"/>
      <c r="G569" s="14"/>
      <c r="H569" s="15"/>
      <c r="I569" s="35"/>
      <c r="J569" s="41"/>
      <c r="K569" s="13"/>
      <c r="L569" s="48"/>
      <c r="M569" s="15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</row>
    <row r="570" spans="2:32" ht="12.75" customHeight="1" thickBot="1" x14ac:dyDescent="0.25">
      <c r="B570" s="24"/>
      <c r="D570" s="13"/>
      <c r="E570" s="13"/>
      <c r="F570" s="35"/>
      <c r="G570" s="14"/>
      <c r="H570" s="15"/>
      <c r="I570" s="35"/>
      <c r="J570" s="41"/>
      <c r="K570" s="13"/>
      <c r="L570" s="48"/>
      <c r="M570" s="15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</row>
    <row r="571" spans="2:32" ht="12.75" customHeight="1" x14ac:dyDescent="0.2">
      <c r="B571" s="5" t="s">
        <v>11</v>
      </c>
      <c r="D571" s="82" t="s">
        <v>2</v>
      </c>
      <c r="E571" s="83"/>
      <c r="F571" s="83"/>
      <c r="G571" s="83"/>
      <c r="H571" s="83"/>
      <c r="I571" s="83"/>
      <c r="J571" s="83"/>
      <c r="K571" s="83"/>
      <c r="L571" s="84"/>
      <c r="M571" s="16">
        <f>SUM(M508:M570)</f>
        <v>0</v>
      </c>
      <c r="N571" s="16">
        <f t="shared" ref="N571" si="169">SUM(N508:N570)</f>
        <v>0</v>
      </c>
      <c r="O571" s="16">
        <f t="shared" ref="O571:Q571" si="170">SUM(O508:O570)</f>
        <v>0</v>
      </c>
      <c r="P571" s="16">
        <f t="shared" si="170"/>
        <v>0</v>
      </c>
      <c r="Q571" s="16">
        <f t="shared" si="170"/>
        <v>0</v>
      </c>
      <c r="R571" s="16">
        <f t="shared" ref="R571" si="171">SUM(R508:R570)</f>
        <v>0</v>
      </c>
      <c r="S571" s="16">
        <f t="shared" ref="S571" si="172">SUM(S508:S570)</f>
        <v>0</v>
      </c>
      <c r="T571" s="16">
        <f t="shared" ref="T571" si="173">SUM(T508:T570)</f>
        <v>0</v>
      </c>
      <c r="U571" s="16">
        <f t="shared" ref="U571" si="174">SUM(U508:U570)</f>
        <v>0</v>
      </c>
      <c r="V571" s="16">
        <f t="shared" ref="V571" si="175">SUM(V508:V570)</f>
        <v>0</v>
      </c>
      <c r="W571" s="16">
        <f t="shared" ref="W571" si="176">SUM(W508:W570)</f>
        <v>0</v>
      </c>
      <c r="X571" s="16">
        <f t="shared" ref="X571" si="177">SUM(X508:X570)</f>
        <v>0</v>
      </c>
      <c r="Y571" s="16">
        <f t="shared" ref="Y571" si="178">SUM(Y508:Y570)</f>
        <v>0</v>
      </c>
      <c r="Z571" s="16">
        <f t="shared" ref="Z571" si="179">SUM(Z508:Z570)</f>
        <v>0</v>
      </c>
      <c r="AA571" s="16">
        <f t="shared" ref="AA571" si="180">SUM(AA508:AA570)</f>
        <v>0</v>
      </c>
      <c r="AB571" s="16">
        <f t="shared" ref="AB571:AC571" si="181">SUM(AB508:AB570)</f>
        <v>0</v>
      </c>
      <c r="AC571" s="16">
        <f t="shared" si="181"/>
        <v>0</v>
      </c>
      <c r="AD571" s="16">
        <f t="shared" ref="AD571" si="182">SUM(AD508:AD570)</f>
        <v>0</v>
      </c>
      <c r="AE571" s="16">
        <f t="shared" ref="AE571" si="183">SUM(AE508:AE570)</f>
        <v>0</v>
      </c>
      <c r="AF571" s="16">
        <f t="shared" ref="AF571" si="184">SUM(AF508:AF570)</f>
        <v>0</v>
      </c>
    </row>
    <row r="572" spans="2:32" ht="12.75" customHeight="1" thickBot="1" x14ac:dyDescent="0.25"/>
    <row r="573" spans="2:32" ht="12.75" customHeight="1" thickBot="1" x14ac:dyDescent="0.25">
      <c r="B573" s="22" t="s">
        <v>9</v>
      </c>
      <c r="D573" s="61" t="str">
        <f>"SUBSUMMARY SHEET " &amp; B574</f>
        <v>SUBSUMMARY SHEET 111</v>
      </c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  <c r="AA573" s="61"/>
      <c r="AB573" s="61"/>
      <c r="AC573" s="61"/>
      <c r="AD573" s="61"/>
      <c r="AE573" s="61"/>
      <c r="AF573" s="61"/>
    </row>
    <row r="574" spans="2:32" ht="12.75" customHeight="1" thickBot="1" x14ac:dyDescent="0.25">
      <c r="B574" s="25">
        <f>B494+1</f>
        <v>111</v>
      </c>
      <c r="D574" s="71" t="s">
        <v>7</v>
      </c>
      <c r="E574" s="71"/>
      <c r="F574" s="71"/>
      <c r="G574" s="71"/>
      <c r="H574" s="71"/>
      <c r="I574" s="71"/>
      <c r="J574" s="71"/>
      <c r="K574" s="7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</row>
    <row r="575" spans="2:32" ht="12.75" customHeight="1" thickBot="1" x14ac:dyDescent="0.25">
      <c r="D575" s="85" t="s">
        <v>8</v>
      </c>
      <c r="E575" s="85"/>
      <c r="F575" s="85"/>
      <c r="G575" s="85"/>
      <c r="H575" s="85"/>
      <c r="I575" s="85"/>
      <c r="J575" s="85"/>
      <c r="K575" s="85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</row>
    <row r="576" spans="2:32" ht="12.75" customHeight="1" x14ac:dyDescent="0.2">
      <c r="B576" s="72" t="s">
        <v>10</v>
      </c>
      <c r="D576" s="65" t="s">
        <v>20</v>
      </c>
      <c r="E576" s="65" t="s">
        <v>21</v>
      </c>
      <c r="F576" s="29"/>
      <c r="G576" s="75" t="s">
        <v>0</v>
      </c>
      <c r="H576" s="76"/>
      <c r="I576" s="76"/>
      <c r="J576" s="76"/>
      <c r="K576" s="76"/>
      <c r="L576" s="62" t="s">
        <v>23</v>
      </c>
      <c r="M576" s="32" t="str">
        <f t="shared" ref="M576:AF576" si="185">IF(OR(TRIM(M574)=0,TRIM(M574)=""),"",IF(IFERROR(TRIM(INDEX(QryItemNamed,MATCH(TRIM(M574),ITEM,0),2)),"")="Y","SPECIAL",LEFT(IFERROR(TRIM(INDEX(ITEM,MATCH(TRIM(M574),ITEM,0))),""),3)))</f>
        <v/>
      </c>
      <c r="N576" s="7" t="str">
        <f t="shared" si="185"/>
        <v/>
      </c>
      <c r="O576" s="7" t="str">
        <f t="shared" si="185"/>
        <v/>
      </c>
      <c r="P576" s="7" t="str">
        <f t="shared" ref="P576" si="186">IF(OR(TRIM(P574)=0,TRIM(P574)=""),"",IF(IFERROR(TRIM(INDEX(QryItemNamed,MATCH(TRIM(P574),ITEM,0),2)),"")="Y","SPECIAL",LEFT(IFERROR(TRIM(INDEX(ITEM,MATCH(TRIM(P574),ITEM,0))),""),3)))</f>
        <v/>
      </c>
      <c r="Q576" s="7" t="str">
        <f t="shared" ref="Q576" si="187">IF(OR(TRIM(Q574)=0,TRIM(Q574)=""),"",IF(IFERROR(TRIM(INDEX(QryItemNamed,MATCH(TRIM(Q574),ITEM,0),2)),"")="Y","SPECIAL",LEFT(IFERROR(TRIM(INDEX(ITEM,MATCH(TRIM(Q574),ITEM,0))),""),3)))</f>
        <v/>
      </c>
      <c r="R576" s="7" t="str">
        <f t="shared" si="185"/>
        <v/>
      </c>
      <c r="S576" s="7" t="str">
        <f t="shared" si="185"/>
        <v/>
      </c>
      <c r="T576" s="7" t="str">
        <f t="shared" si="185"/>
        <v/>
      </c>
      <c r="U576" s="7" t="str">
        <f t="shared" si="185"/>
        <v/>
      </c>
      <c r="V576" s="7" t="str">
        <f t="shared" si="185"/>
        <v/>
      </c>
      <c r="W576" s="7" t="str">
        <f t="shared" si="185"/>
        <v/>
      </c>
      <c r="X576" s="7" t="str">
        <f t="shared" si="185"/>
        <v/>
      </c>
      <c r="Y576" s="7" t="str">
        <f t="shared" si="185"/>
        <v/>
      </c>
      <c r="Z576" s="7" t="str">
        <f t="shared" si="185"/>
        <v/>
      </c>
      <c r="AA576" s="7" t="str">
        <f t="shared" si="185"/>
        <v/>
      </c>
      <c r="AB576" s="7" t="str">
        <f t="shared" ref="AB576" si="188">IF(OR(TRIM(AB574)=0,TRIM(AB574)=""),"",IF(IFERROR(TRIM(INDEX(QryItemNamed,MATCH(TRIM(AB574),ITEM,0),2)),"")="Y","SPECIAL",LEFT(IFERROR(TRIM(INDEX(ITEM,MATCH(TRIM(AB574),ITEM,0))),""),3)))</f>
        <v/>
      </c>
      <c r="AC576" s="7" t="str">
        <f t="shared" si="185"/>
        <v/>
      </c>
      <c r="AD576" s="7" t="str">
        <f t="shared" si="185"/>
        <v/>
      </c>
      <c r="AE576" s="7" t="str">
        <f t="shared" si="185"/>
        <v/>
      </c>
      <c r="AF576" s="7" t="str">
        <f t="shared" si="185"/>
        <v/>
      </c>
    </row>
    <row r="577" spans="2:32" ht="12.75" customHeight="1" x14ac:dyDescent="0.2">
      <c r="B577" s="73"/>
      <c r="D577" s="66"/>
      <c r="E577" s="66"/>
      <c r="F577" s="30"/>
      <c r="G577" s="77"/>
      <c r="H577" s="78"/>
      <c r="I577" s="78"/>
      <c r="J577" s="78"/>
      <c r="K577" s="78"/>
      <c r="L577" s="63"/>
      <c r="M577" s="81" t="str">
        <f t="shared" ref="M577:AF577" si="189">IF(OR(TRIM(M574)=0,TRIM(M574)=""),IF(M575="","",M575),IF(IFERROR(TRIM(INDEX(QryItemNamed,MATCH(TRIM(M574),ITEM,0),2)),"")="Y",TRIM(RIGHT(IFERROR(TRIM(INDEX(QryItemNamed,MATCH(TRIM(M574),ITEM,0),4)),"123456789012"),LEN(IFERROR(TRIM(INDEX(QryItemNamed,MATCH(TRIM(M574),ITEM,0),4)),"123456789012"))-9))&amp;M575,IFERROR(TRIM(INDEX(QryItemNamed,MATCH(TRIM(M574),ITEM,0),4))&amp;M575,"ITEM CODE DOES NOT EXIST IN ITEM MASTER")))</f>
        <v/>
      </c>
      <c r="N577" s="57" t="str">
        <f t="shared" si="189"/>
        <v/>
      </c>
      <c r="O577" s="57" t="str">
        <f t="shared" si="189"/>
        <v/>
      </c>
      <c r="P577" s="57" t="str">
        <f t="shared" ref="P577" si="190">IF(OR(TRIM(P574)=0,TRIM(P574)=""),IF(P575="","",P575),IF(IFERROR(TRIM(INDEX(QryItemNamed,MATCH(TRIM(P574),ITEM,0),2)),"")="Y",TRIM(RIGHT(IFERROR(TRIM(INDEX(QryItemNamed,MATCH(TRIM(P574),ITEM,0),4)),"123456789012"),LEN(IFERROR(TRIM(INDEX(QryItemNamed,MATCH(TRIM(P574),ITEM,0),4)),"123456789012"))-9))&amp;P575,IFERROR(TRIM(INDEX(QryItemNamed,MATCH(TRIM(P574),ITEM,0),4))&amp;P575,"ITEM CODE DOES NOT EXIST IN ITEM MASTER")))</f>
        <v/>
      </c>
      <c r="Q577" s="57" t="str">
        <f t="shared" ref="Q577" si="191">IF(OR(TRIM(Q574)=0,TRIM(Q574)=""),IF(Q575="","",Q575),IF(IFERROR(TRIM(INDEX(QryItemNamed,MATCH(TRIM(Q574),ITEM,0),2)),"")="Y",TRIM(RIGHT(IFERROR(TRIM(INDEX(QryItemNamed,MATCH(TRIM(Q574),ITEM,0),4)),"123456789012"),LEN(IFERROR(TRIM(INDEX(QryItemNamed,MATCH(TRIM(Q574),ITEM,0),4)),"123456789012"))-9))&amp;Q575,IFERROR(TRIM(INDEX(QryItemNamed,MATCH(TRIM(Q574),ITEM,0),4))&amp;Q575,"ITEM CODE DOES NOT EXIST IN ITEM MASTER")))</f>
        <v/>
      </c>
      <c r="R577" s="57" t="str">
        <f t="shared" si="189"/>
        <v/>
      </c>
      <c r="S577" s="57" t="str">
        <f t="shared" si="189"/>
        <v/>
      </c>
      <c r="T577" s="57" t="str">
        <f t="shared" si="189"/>
        <v/>
      </c>
      <c r="U577" s="57" t="str">
        <f t="shared" si="189"/>
        <v/>
      </c>
      <c r="V577" s="57" t="str">
        <f t="shared" si="189"/>
        <v/>
      </c>
      <c r="W577" s="57" t="str">
        <f t="shared" si="189"/>
        <v/>
      </c>
      <c r="X577" s="57" t="str">
        <f t="shared" si="189"/>
        <v/>
      </c>
      <c r="Y577" s="57" t="str">
        <f t="shared" si="189"/>
        <v/>
      </c>
      <c r="Z577" s="57" t="str">
        <f t="shared" si="189"/>
        <v/>
      </c>
      <c r="AA577" s="57" t="str">
        <f t="shared" si="189"/>
        <v/>
      </c>
      <c r="AB577" s="57" t="str">
        <f t="shared" ref="AB577" si="192">IF(OR(TRIM(AB574)=0,TRIM(AB574)=""),IF(AB575="","",AB575),IF(IFERROR(TRIM(INDEX(QryItemNamed,MATCH(TRIM(AB574),ITEM,0),2)),"")="Y",TRIM(RIGHT(IFERROR(TRIM(INDEX(QryItemNamed,MATCH(TRIM(AB574),ITEM,0),4)),"123456789012"),LEN(IFERROR(TRIM(INDEX(QryItemNamed,MATCH(TRIM(AB574),ITEM,0),4)),"123456789012"))-9))&amp;AB575,IFERROR(TRIM(INDEX(QryItemNamed,MATCH(TRIM(AB574),ITEM,0),4))&amp;AB575,"ITEM CODE DOES NOT EXIST IN ITEM MASTER")))</f>
        <v/>
      </c>
      <c r="AC577" s="57" t="str">
        <f t="shared" si="189"/>
        <v/>
      </c>
      <c r="AD577" s="57" t="str">
        <f t="shared" si="189"/>
        <v/>
      </c>
      <c r="AE577" s="57" t="str">
        <f t="shared" si="189"/>
        <v/>
      </c>
      <c r="AF577" s="57" t="str">
        <f t="shared" si="189"/>
        <v/>
      </c>
    </row>
    <row r="578" spans="2:32" ht="12.75" customHeight="1" x14ac:dyDescent="0.2">
      <c r="B578" s="73"/>
      <c r="D578" s="66"/>
      <c r="E578" s="66"/>
      <c r="F578" s="30"/>
      <c r="G578" s="77"/>
      <c r="H578" s="78"/>
      <c r="I578" s="78"/>
      <c r="J578" s="78"/>
      <c r="K578" s="78"/>
      <c r="L578" s="63"/>
      <c r="M578" s="81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</row>
    <row r="579" spans="2:32" ht="12.75" customHeight="1" x14ac:dyDescent="0.2">
      <c r="B579" s="73"/>
      <c r="D579" s="66"/>
      <c r="E579" s="66"/>
      <c r="F579" s="30"/>
      <c r="G579" s="77"/>
      <c r="H579" s="78"/>
      <c r="I579" s="78"/>
      <c r="J579" s="78"/>
      <c r="K579" s="78"/>
      <c r="L579" s="63"/>
      <c r="M579" s="81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</row>
    <row r="580" spans="2:32" ht="12.75" customHeight="1" x14ac:dyDescent="0.2">
      <c r="B580" s="73"/>
      <c r="D580" s="66"/>
      <c r="E580" s="66"/>
      <c r="F580" s="30"/>
      <c r="G580" s="77"/>
      <c r="H580" s="78"/>
      <c r="I580" s="78"/>
      <c r="J580" s="78"/>
      <c r="K580" s="78"/>
      <c r="L580" s="63"/>
      <c r="M580" s="81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</row>
    <row r="581" spans="2:32" ht="12.75" customHeight="1" x14ac:dyDescent="0.2">
      <c r="B581" s="73"/>
      <c r="D581" s="66"/>
      <c r="E581" s="66"/>
      <c r="F581" s="30"/>
      <c r="G581" s="77"/>
      <c r="H581" s="78"/>
      <c r="I581" s="78"/>
      <c r="J581" s="78"/>
      <c r="K581" s="78"/>
      <c r="L581" s="63"/>
      <c r="M581" s="81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</row>
    <row r="582" spans="2:32" ht="12.75" customHeight="1" x14ac:dyDescent="0.2">
      <c r="B582" s="73"/>
      <c r="D582" s="66"/>
      <c r="E582" s="66"/>
      <c r="F582" s="30" t="s">
        <v>24</v>
      </c>
      <c r="G582" s="77"/>
      <c r="H582" s="78"/>
      <c r="I582" s="78"/>
      <c r="J582" s="78"/>
      <c r="K582" s="78"/>
      <c r="L582" s="63"/>
      <c r="M582" s="81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</row>
    <row r="583" spans="2:32" ht="12.75" customHeight="1" x14ac:dyDescent="0.2">
      <c r="B583" s="73"/>
      <c r="D583" s="66"/>
      <c r="E583" s="66"/>
      <c r="F583" s="30"/>
      <c r="G583" s="77"/>
      <c r="H583" s="78"/>
      <c r="I583" s="78"/>
      <c r="J583" s="78"/>
      <c r="K583" s="78"/>
      <c r="L583" s="63"/>
      <c r="M583" s="81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</row>
    <row r="584" spans="2:32" ht="12.75" customHeight="1" x14ac:dyDescent="0.2">
      <c r="B584" s="73"/>
      <c r="D584" s="66"/>
      <c r="E584" s="66"/>
      <c r="F584" s="30"/>
      <c r="G584" s="77"/>
      <c r="H584" s="78"/>
      <c r="I584" s="78"/>
      <c r="J584" s="78"/>
      <c r="K584" s="78"/>
      <c r="L584" s="63"/>
      <c r="M584" s="81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</row>
    <row r="585" spans="2:32" ht="12.75" customHeight="1" x14ac:dyDescent="0.2">
      <c r="B585" s="73"/>
      <c r="D585" s="66"/>
      <c r="E585" s="66"/>
      <c r="F585" s="30"/>
      <c r="G585" s="77"/>
      <c r="H585" s="78"/>
      <c r="I585" s="78"/>
      <c r="J585" s="78"/>
      <c r="K585" s="78"/>
      <c r="L585" s="63"/>
      <c r="M585" s="81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</row>
    <row r="586" spans="2:32" ht="12.75" customHeight="1" x14ac:dyDescent="0.2">
      <c r="B586" s="73"/>
      <c r="D586" s="66"/>
      <c r="E586" s="66"/>
      <c r="F586" s="30"/>
      <c r="G586" s="77"/>
      <c r="H586" s="78"/>
      <c r="I586" s="78"/>
      <c r="J586" s="78"/>
      <c r="K586" s="78"/>
      <c r="L586" s="63"/>
      <c r="M586" s="81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</row>
    <row r="587" spans="2:32" ht="12.75" customHeight="1" x14ac:dyDescent="0.2">
      <c r="B587" s="73"/>
      <c r="D587" s="66"/>
      <c r="E587" s="66"/>
      <c r="F587" s="30"/>
      <c r="G587" s="77"/>
      <c r="H587" s="78"/>
      <c r="I587" s="78"/>
      <c r="J587" s="78"/>
      <c r="K587" s="78"/>
      <c r="L587" s="63"/>
      <c r="M587" s="81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</row>
    <row r="588" spans="2:32" ht="12.75" customHeight="1" x14ac:dyDescent="0.2">
      <c r="B588" s="73"/>
      <c r="D588" s="66"/>
      <c r="E588" s="66"/>
      <c r="F588" s="30"/>
      <c r="G588" s="77"/>
      <c r="H588" s="78"/>
      <c r="I588" s="78"/>
      <c r="J588" s="78"/>
      <c r="K588" s="78"/>
      <c r="L588" s="63"/>
      <c r="M588" s="81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</row>
    <row r="589" spans="2:32" ht="12.75" customHeight="1" thickBot="1" x14ac:dyDescent="0.25">
      <c r="B589" s="74"/>
      <c r="D589" s="67"/>
      <c r="E589" s="67"/>
      <c r="F589" s="31"/>
      <c r="G589" s="79"/>
      <c r="H589" s="80"/>
      <c r="I589" s="80"/>
      <c r="J589" s="80"/>
      <c r="K589" s="80"/>
      <c r="L589" s="63"/>
      <c r="M589" s="33" t="str">
        <f t="shared" ref="M589:AF589" si="193">IF(OR(TRIM(M574)=0,TRIM(M574)=""),"",IFERROR(TRIM(INDEX(QryItemNamed,MATCH(TRIM(M574),ITEM,0),3)),""))</f>
        <v/>
      </c>
      <c r="N589" s="8" t="str">
        <f t="shared" si="193"/>
        <v/>
      </c>
      <c r="O589" s="8" t="str">
        <f t="shared" si="193"/>
        <v/>
      </c>
      <c r="P589" s="8" t="str">
        <f t="shared" ref="P589" si="194">IF(OR(TRIM(P574)=0,TRIM(P574)=""),"",IFERROR(TRIM(INDEX(QryItemNamed,MATCH(TRIM(P574),ITEM,0),3)),""))</f>
        <v/>
      </c>
      <c r="Q589" s="8" t="str">
        <f t="shared" ref="Q589" si="195">IF(OR(TRIM(Q574)=0,TRIM(Q574)=""),"",IFERROR(TRIM(INDEX(QryItemNamed,MATCH(TRIM(Q574),ITEM,0),3)),""))</f>
        <v/>
      </c>
      <c r="R589" s="8" t="str">
        <f t="shared" si="193"/>
        <v/>
      </c>
      <c r="S589" s="8" t="str">
        <f t="shared" si="193"/>
        <v/>
      </c>
      <c r="T589" s="8" t="str">
        <f t="shared" si="193"/>
        <v/>
      </c>
      <c r="U589" s="8" t="str">
        <f t="shared" si="193"/>
        <v/>
      </c>
      <c r="V589" s="8" t="str">
        <f t="shared" si="193"/>
        <v/>
      </c>
      <c r="W589" s="8" t="str">
        <f t="shared" si="193"/>
        <v/>
      </c>
      <c r="X589" s="8" t="str">
        <f t="shared" si="193"/>
        <v/>
      </c>
      <c r="Y589" s="8" t="str">
        <f t="shared" si="193"/>
        <v/>
      </c>
      <c r="Z589" s="8" t="str">
        <f t="shared" si="193"/>
        <v/>
      </c>
      <c r="AA589" s="8" t="str">
        <f t="shared" si="193"/>
        <v/>
      </c>
      <c r="AB589" s="8" t="str">
        <f t="shared" ref="AB589" si="196">IF(OR(TRIM(AB574)=0,TRIM(AB574)=""),"",IFERROR(TRIM(INDEX(QryItemNamed,MATCH(TRIM(AB574),ITEM,0),3)),""))</f>
        <v/>
      </c>
      <c r="AC589" s="8" t="str">
        <f t="shared" si="193"/>
        <v/>
      </c>
      <c r="AD589" s="8" t="str">
        <f t="shared" si="193"/>
        <v/>
      </c>
      <c r="AE589" s="8" t="str">
        <f t="shared" si="193"/>
        <v/>
      </c>
      <c r="AF589" s="8" t="str">
        <f t="shared" si="193"/>
        <v/>
      </c>
    </row>
    <row r="590" spans="2:32" ht="12.75" customHeight="1" x14ac:dyDescent="0.2">
      <c r="B590" s="23"/>
      <c r="D590" s="9"/>
      <c r="E590" s="9"/>
      <c r="F590" s="34"/>
      <c r="G590" s="10"/>
      <c r="H590" s="11"/>
      <c r="I590" s="9" t="s">
        <v>1</v>
      </c>
      <c r="J590" s="10"/>
      <c r="K590" s="37"/>
      <c r="L590" s="47"/>
      <c r="M590" s="11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</row>
    <row r="591" spans="2:32" ht="12.75" customHeight="1" x14ac:dyDescent="0.2">
      <c r="B591" s="24"/>
      <c r="D591" s="13"/>
      <c r="E591" s="13"/>
      <c r="F591" s="35"/>
      <c r="G591" s="36"/>
      <c r="H591" s="15"/>
      <c r="I591" s="13"/>
      <c r="J591" s="40"/>
      <c r="K591" s="13"/>
      <c r="L591" s="48"/>
      <c r="M591" s="15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</row>
    <row r="592" spans="2:32" ht="12.75" customHeight="1" x14ac:dyDescent="0.2">
      <c r="B592" s="24"/>
      <c r="D592" s="13"/>
      <c r="E592" s="13"/>
      <c r="F592" s="35"/>
      <c r="G592" s="36"/>
      <c r="H592" s="15"/>
      <c r="I592" s="13"/>
      <c r="J592" s="40"/>
      <c r="K592" s="13"/>
      <c r="L592" s="48"/>
      <c r="M592" s="15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</row>
    <row r="593" spans="2:32" ht="12.75" customHeight="1" x14ac:dyDescent="0.2">
      <c r="B593" s="24"/>
      <c r="D593" s="13"/>
      <c r="E593" s="13"/>
      <c r="F593" s="35"/>
      <c r="G593" s="36"/>
      <c r="H593" s="15"/>
      <c r="I593" s="13"/>
      <c r="J593" s="40"/>
      <c r="K593" s="13"/>
      <c r="L593" s="48"/>
      <c r="M593" s="15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</row>
    <row r="594" spans="2:32" ht="12.75" customHeight="1" x14ac:dyDescent="0.2">
      <c r="B594" s="24"/>
      <c r="D594" s="13"/>
      <c r="E594" s="13"/>
      <c r="F594" s="35"/>
      <c r="G594" s="36"/>
      <c r="H594" s="15"/>
      <c r="I594" s="13"/>
      <c r="J594" s="40"/>
      <c r="K594" s="13"/>
      <c r="L594" s="48"/>
      <c r="M594" s="15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</row>
    <row r="595" spans="2:32" ht="12.75" customHeight="1" x14ac:dyDescent="0.2">
      <c r="B595" s="24"/>
      <c r="D595" s="13"/>
      <c r="E595" s="13"/>
      <c r="F595" s="35"/>
      <c r="G595" s="36"/>
      <c r="H595" s="15"/>
      <c r="I595" s="13"/>
      <c r="J595" s="40"/>
      <c r="K595" s="13"/>
      <c r="L595" s="48"/>
      <c r="M595" s="15"/>
      <c r="N595" s="13"/>
      <c r="O595" s="13"/>
      <c r="P595" s="13"/>
      <c r="Q595" s="13"/>
      <c r="R595" s="13"/>
      <c r="S595" s="13"/>
      <c r="T595" s="38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</row>
    <row r="596" spans="2:32" ht="12.75" customHeight="1" x14ac:dyDescent="0.2">
      <c r="B596" s="24"/>
      <c r="D596" s="13"/>
      <c r="E596" s="13"/>
      <c r="F596" s="35"/>
      <c r="G596" s="36"/>
      <c r="H596" s="15"/>
      <c r="I596" s="13"/>
      <c r="J596" s="40"/>
      <c r="K596" s="13"/>
      <c r="L596" s="48"/>
      <c r="M596" s="15"/>
      <c r="N596" s="13"/>
      <c r="O596" s="13"/>
      <c r="P596" s="13"/>
      <c r="Q596" s="13"/>
      <c r="R596" s="13"/>
      <c r="S596" s="13"/>
      <c r="T596" s="38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</row>
    <row r="597" spans="2:32" ht="12.75" customHeight="1" x14ac:dyDescent="0.2">
      <c r="B597" s="24"/>
      <c r="D597" s="13"/>
      <c r="E597" s="13"/>
      <c r="F597" s="35"/>
      <c r="G597" s="36"/>
      <c r="H597" s="15"/>
      <c r="I597" s="13"/>
      <c r="J597" s="40"/>
      <c r="K597" s="13"/>
      <c r="L597" s="48"/>
      <c r="M597" s="15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</row>
    <row r="598" spans="2:32" ht="12.75" customHeight="1" x14ac:dyDescent="0.2">
      <c r="B598" s="24"/>
      <c r="D598" s="13"/>
      <c r="E598" s="13"/>
      <c r="F598" s="35"/>
      <c r="G598" s="36"/>
      <c r="H598" s="15"/>
      <c r="I598" s="13"/>
      <c r="J598" s="40"/>
      <c r="K598" s="13"/>
      <c r="L598" s="48"/>
      <c r="M598" s="15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</row>
    <row r="599" spans="2:32" ht="12.75" customHeight="1" x14ac:dyDescent="0.2">
      <c r="B599" s="24"/>
      <c r="D599" s="13"/>
      <c r="E599" s="13"/>
      <c r="F599" s="35"/>
      <c r="G599" s="36"/>
      <c r="H599" s="15"/>
      <c r="I599" s="13"/>
      <c r="J599" s="40"/>
      <c r="K599" s="13"/>
      <c r="L599" s="48"/>
      <c r="M599" s="15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</row>
    <row r="600" spans="2:32" ht="12.75" customHeight="1" x14ac:dyDescent="0.2">
      <c r="B600" s="24"/>
      <c r="D600" s="13"/>
      <c r="E600" s="13"/>
      <c r="F600" s="35"/>
      <c r="G600" s="36"/>
      <c r="H600" s="15"/>
      <c r="I600" s="13"/>
      <c r="J600" s="40"/>
      <c r="K600" s="13"/>
      <c r="L600" s="48"/>
      <c r="M600" s="15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</row>
    <row r="601" spans="2:32" ht="12.75" customHeight="1" x14ac:dyDescent="0.2">
      <c r="B601" s="24"/>
      <c r="D601" s="13"/>
      <c r="E601" s="13"/>
      <c r="F601" s="35"/>
      <c r="G601" s="36"/>
      <c r="H601" s="15"/>
      <c r="I601" s="13"/>
      <c r="J601" s="40"/>
      <c r="K601" s="13"/>
      <c r="L601" s="48"/>
      <c r="M601" s="15"/>
      <c r="N601" s="13"/>
      <c r="O601" s="13"/>
      <c r="P601" s="13"/>
      <c r="Q601" s="13"/>
      <c r="R601" s="38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</row>
    <row r="602" spans="2:32" ht="12.75" customHeight="1" x14ac:dyDescent="0.2">
      <c r="B602" s="24"/>
      <c r="D602" s="13"/>
      <c r="E602" s="13"/>
      <c r="F602" s="35"/>
      <c r="G602" s="36"/>
      <c r="H602" s="15"/>
      <c r="I602" s="13"/>
      <c r="J602" s="40"/>
      <c r="K602" s="13"/>
      <c r="L602" s="48"/>
      <c r="M602" s="15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</row>
    <row r="603" spans="2:32" ht="12.75" customHeight="1" x14ac:dyDescent="0.2">
      <c r="B603" s="24"/>
      <c r="D603" s="13"/>
      <c r="E603" s="13"/>
      <c r="F603" s="35"/>
      <c r="G603" s="36"/>
      <c r="H603" s="15"/>
      <c r="I603" s="13"/>
      <c r="J603" s="40"/>
      <c r="K603" s="13"/>
      <c r="L603" s="48"/>
      <c r="M603" s="15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</row>
    <row r="604" spans="2:32" ht="12.75" customHeight="1" x14ac:dyDescent="0.2">
      <c r="B604" s="24"/>
      <c r="D604" s="13"/>
      <c r="E604" s="13"/>
      <c r="F604" s="35"/>
      <c r="G604" s="36"/>
      <c r="H604" s="15"/>
      <c r="I604" s="13"/>
      <c r="J604" s="40"/>
      <c r="K604" s="13"/>
      <c r="L604" s="48"/>
      <c r="M604" s="15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</row>
    <row r="605" spans="2:32" ht="12.75" customHeight="1" x14ac:dyDescent="0.2">
      <c r="B605" s="24"/>
      <c r="D605" s="13"/>
      <c r="E605" s="13"/>
      <c r="F605" s="35"/>
      <c r="G605" s="36"/>
      <c r="H605" s="15"/>
      <c r="I605" s="13"/>
      <c r="J605" s="40"/>
      <c r="K605" s="13"/>
      <c r="L605" s="48"/>
      <c r="M605" s="15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</row>
    <row r="606" spans="2:32" ht="12.75" customHeight="1" x14ac:dyDescent="0.2">
      <c r="B606" s="24"/>
      <c r="D606" s="13"/>
      <c r="E606" s="13"/>
      <c r="F606" s="35"/>
      <c r="G606" s="36"/>
      <c r="H606" s="15"/>
      <c r="I606" s="13"/>
      <c r="J606" s="40"/>
      <c r="K606" s="13"/>
      <c r="L606" s="48"/>
      <c r="M606" s="15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</row>
    <row r="607" spans="2:32" ht="12.75" customHeight="1" x14ac:dyDescent="0.2">
      <c r="B607" s="24"/>
      <c r="D607" s="13"/>
      <c r="E607" s="13"/>
      <c r="F607" s="35"/>
      <c r="G607" s="36"/>
      <c r="H607" s="15"/>
      <c r="I607" s="13"/>
      <c r="J607" s="40"/>
      <c r="K607" s="13"/>
      <c r="L607" s="48"/>
      <c r="M607" s="15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</row>
    <row r="608" spans="2:32" ht="12.75" customHeight="1" x14ac:dyDescent="0.2">
      <c r="B608" s="24"/>
      <c r="D608" s="13"/>
      <c r="E608" s="13"/>
      <c r="F608" s="35"/>
      <c r="G608" s="36"/>
      <c r="H608" s="15"/>
      <c r="I608" s="13"/>
      <c r="J608" s="40"/>
      <c r="K608" s="13"/>
      <c r="L608" s="48"/>
      <c r="M608" s="15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</row>
    <row r="609" spans="2:32" ht="12.75" customHeight="1" x14ac:dyDescent="0.2">
      <c r="B609" s="24"/>
      <c r="D609" s="13"/>
      <c r="E609" s="13"/>
      <c r="F609" s="35"/>
      <c r="G609" s="36"/>
      <c r="H609" s="15"/>
      <c r="I609" s="13"/>
      <c r="J609" s="40"/>
      <c r="K609" s="13"/>
      <c r="L609" s="48"/>
      <c r="M609" s="15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</row>
    <row r="610" spans="2:32" ht="12.75" customHeight="1" x14ac:dyDescent="0.2">
      <c r="B610" s="24"/>
      <c r="D610" s="13"/>
      <c r="E610" s="13"/>
      <c r="F610" s="35"/>
      <c r="G610" s="36"/>
      <c r="H610" s="15"/>
      <c r="I610" s="13"/>
      <c r="J610" s="40"/>
      <c r="K610" s="13"/>
      <c r="L610" s="48"/>
      <c r="M610" s="15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</row>
    <row r="611" spans="2:32" ht="12.75" customHeight="1" x14ac:dyDescent="0.2">
      <c r="B611" s="24"/>
      <c r="D611" s="13"/>
      <c r="E611" s="13"/>
      <c r="F611" s="35"/>
      <c r="G611" s="36"/>
      <c r="H611" s="15"/>
      <c r="I611" s="13"/>
      <c r="J611" s="40"/>
      <c r="K611" s="13"/>
      <c r="L611" s="48"/>
      <c r="M611" s="15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</row>
    <row r="612" spans="2:32" ht="12.75" customHeight="1" x14ac:dyDescent="0.2">
      <c r="B612" s="24"/>
      <c r="D612" s="13"/>
      <c r="E612" s="13"/>
      <c r="F612" s="35"/>
      <c r="G612" s="36"/>
      <c r="H612" s="15"/>
      <c r="I612" s="13"/>
      <c r="J612" s="40"/>
      <c r="K612" s="13"/>
      <c r="L612" s="48"/>
      <c r="M612" s="15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</row>
    <row r="613" spans="2:32" ht="12.75" customHeight="1" x14ac:dyDescent="0.2">
      <c r="B613" s="24"/>
      <c r="D613" s="13"/>
      <c r="E613" s="13"/>
      <c r="F613" s="35"/>
      <c r="G613" s="36"/>
      <c r="H613" s="15"/>
      <c r="I613" s="13"/>
      <c r="J613" s="40"/>
      <c r="K613" s="13"/>
      <c r="L613" s="48"/>
      <c r="M613" s="15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</row>
    <row r="614" spans="2:32" ht="12.75" customHeight="1" x14ac:dyDescent="0.2">
      <c r="B614" s="24"/>
      <c r="D614" s="13"/>
      <c r="E614" s="13"/>
      <c r="F614" s="35"/>
      <c r="G614" s="36"/>
      <c r="H614" s="15"/>
      <c r="I614" s="13"/>
      <c r="J614" s="40"/>
      <c r="K614" s="13"/>
      <c r="L614" s="48"/>
      <c r="M614" s="15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</row>
    <row r="615" spans="2:32" ht="12.75" customHeight="1" x14ac:dyDescent="0.2">
      <c r="B615" s="24"/>
      <c r="D615" s="13"/>
      <c r="E615" s="13"/>
      <c r="F615" s="35"/>
      <c r="G615" s="36"/>
      <c r="H615" s="15"/>
      <c r="I615" s="13"/>
      <c r="J615" s="40"/>
      <c r="K615" s="13"/>
      <c r="L615" s="48"/>
      <c r="M615" s="15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</row>
    <row r="616" spans="2:32" ht="12.75" customHeight="1" x14ac:dyDescent="0.2">
      <c r="B616" s="24"/>
      <c r="D616" s="13"/>
      <c r="E616" s="13"/>
      <c r="F616" s="35"/>
      <c r="G616" s="36"/>
      <c r="H616" s="15"/>
      <c r="I616" s="13"/>
      <c r="J616" s="40"/>
      <c r="K616" s="13"/>
      <c r="L616" s="48"/>
      <c r="M616" s="15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</row>
    <row r="617" spans="2:32" ht="12.75" customHeight="1" x14ac:dyDescent="0.2">
      <c r="B617" s="24"/>
      <c r="D617" s="13"/>
      <c r="E617" s="13"/>
      <c r="F617" s="35"/>
      <c r="G617" s="36"/>
      <c r="H617" s="15"/>
      <c r="I617" s="13"/>
      <c r="J617" s="40"/>
      <c r="K617" s="13"/>
      <c r="L617" s="48"/>
      <c r="M617" s="15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</row>
    <row r="618" spans="2:32" ht="12.75" customHeight="1" x14ac:dyDescent="0.2">
      <c r="B618" s="24"/>
      <c r="D618" s="13"/>
      <c r="E618" s="13"/>
      <c r="F618" s="35"/>
      <c r="G618" s="36"/>
      <c r="H618" s="15"/>
      <c r="I618" s="13"/>
      <c r="J618" s="40"/>
      <c r="K618" s="13"/>
      <c r="L618" s="48"/>
      <c r="M618" s="15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</row>
    <row r="619" spans="2:32" ht="12.75" customHeight="1" x14ac:dyDescent="0.2">
      <c r="B619" s="24"/>
      <c r="D619" s="13"/>
      <c r="E619" s="13"/>
      <c r="F619" s="35"/>
      <c r="G619" s="36"/>
      <c r="H619" s="15"/>
      <c r="I619" s="13"/>
      <c r="J619" s="40"/>
      <c r="K619" s="13"/>
      <c r="L619" s="48"/>
      <c r="M619" s="15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</row>
    <row r="620" spans="2:32" ht="12.75" customHeight="1" x14ac:dyDescent="0.2">
      <c r="B620" s="24"/>
      <c r="D620" s="13"/>
      <c r="E620" s="13"/>
      <c r="F620" s="35"/>
      <c r="G620" s="36"/>
      <c r="H620" s="15"/>
      <c r="I620" s="13"/>
      <c r="J620" s="40"/>
      <c r="K620" s="13"/>
      <c r="L620" s="48"/>
      <c r="M620" s="15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</row>
    <row r="621" spans="2:32" ht="12.75" customHeight="1" x14ac:dyDescent="0.2">
      <c r="B621" s="24"/>
      <c r="D621" s="13"/>
      <c r="E621" s="13"/>
      <c r="F621" s="35"/>
      <c r="G621" s="36"/>
      <c r="H621" s="15"/>
      <c r="I621" s="13"/>
      <c r="J621" s="40"/>
      <c r="K621" s="13"/>
      <c r="L621" s="48"/>
      <c r="M621" s="15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</row>
    <row r="622" spans="2:32" ht="12.75" customHeight="1" x14ac:dyDescent="0.2">
      <c r="B622" s="24"/>
      <c r="D622" s="13"/>
      <c r="E622" s="13"/>
      <c r="F622" s="35"/>
      <c r="G622" s="36"/>
      <c r="H622" s="15"/>
      <c r="I622" s="13"/>
      <c r="J622" s="40"/>
      <c r="K622" s="13"/>
      <c r="L622" s="48"/>
      <c r="M622" s="15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</row>
    <row r="623" spans="2:32" ht="12.75" customHeight="1" x14ac:dyDescent="0.2">
      <c r="B623" s="24"/>
      <c r="D623" s="13"/>
      <c r="E623" s="13"/>
      <c r="F623" s="35"/>
      <c r="G623" s="36"/>
      <c r="H623" s="15"/>
      <c r="I623" s="13"/>
      <c r="J623" s="40"/>
      <c r="K623" s="13"/>
      <c r="L623" s="48"/>
      <c r="M623" s="15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</row>
    <row r="624" spans="2:32" ht="12.75" customHeight="1" x14ac:dyDescent="0.2">
      <c r="B624" s="24"/>
      <c r="D624" s="13"/>
      <c r="E624" s="13"/>
      <c r="F624" s="35"/>
      <c r="G624" s="36"/>
      <c r="H624" s="15"/>
      <c r="I624" s="13"/>
      <c r="J624" s="40"/>
      <c r="K624" s="13"/>
      <c r="L624" s="48"/>
      <c r="M624" s="15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</row>
    <row r="625" spans="2:32" ht="12.75" customHeight="1" x14ac:dyDescent="0.2">
      <c r="B625" s="24"/>
      <c r="D625" s="13"/>
      <c r="E625" s="13"/>
      <c r="F625" s="35"/>
      <c r="G625" s="36"/>
      <c r="H625" s="15"/>
      <c r="I625" s="13"/>
      <c r="J625" s="40"/>
      <c r="K625" s="13"/>
      <c r="L625" s="48"/>
      <c r="M625" s="15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</row>
    <row r="626" spans="2:32" ht="12.75" customHeight="1" x14ac:dyDescent="0.2">
      <c r="B626" s="24"/>
      <c r="D626" s="13"/>
      <c r="E626" s="13"/>
      <c r="F626" s="35"/>
      <c r="G626" s="36"/>
      <c r="H626" s="15"/>
      <c r="I626" s="13"/>
      <c r="J626" s="40"/>
      <c r="K626" s="13"/>
      <c r="L626" s="48"/>
      <c r="M626" s="15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</row>
    <row r="627" spans="2:32" ht="12.75" customHeight="1" x14ac:dyDescent="0.2">
      <c r="B627" s="24"/>
      <c r="D627" s="13"/>
      <c r="E627" s="13"/>
      <c r="F627" s="35"/>
      <c r="G627" s="36"/>
      <c r="H627" s="15"/>
      <c r="I627" s="13"/>
      <c r="J627" s="40"/>
      <c r="K627" s="13"/>
      <c r="L627" s="48"/>
      <c r="M627" s="15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</row>
    <row r="628" spans="2:32" ht="12.75" customHeight="1" x14ac:dyDescent="0.2">
      <c r="B628" s="24"/>
      <c r="D628" s="13"/>
      <c r="E628" s="13"/>
      <c r="F628" s="35"/>
      <c r="G628" s="36"/>
      <c r="H628" s="15"/>
      <c r="I628" s="13"/>
      <c r="J628" s="40"/>
      <c r="K628" s="13"/>
      <c r="L628" s="48"/>
      <c r="M628" s="15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</row>
    <row r="629" spans="2:32" ht="12.75" customHeight="1" x14ac:dyDescent="0.2">
      <c r="B629" s="24"/>
      <c r="D629" s="13"/>
      <c r="E629" s="13"/>
      <c r="F629" s="35"/>
      <c r="G629" s="36"/>
      <c r="H629" s="15"/>
      <c r="I629" s="13"/>
      <c r="J629" s="40"/>
      <c r="K629" s="13"/>
      <c r="L629" s="48"/>
      <c r="M629" s="15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</row>
    <row r="630" spans="2:32" ht="12.75" customHeight="1" x14ac:dyDescent="0.2">
      <c r="B630" s="24"/>
      <c r="D630" s="13"/>
      <c r="E630" s="13"/>
      <c r="F630" s="35"/>
      <c r="G630" s="36"/>
      <c r="H630" s="15"/>
      <c r="I630" s="13"/>
      <c r="J630" s="40"/>
      <c r="K630" s="13"/>
      <c r="L630" s="48"/>
      <c r="M630" s="15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</row>
    <row r="631" spans="2:32" ht="12.75" customHeight="1" x14ac:dyDescent="0.2">
      <c r="B631" s="24"/>
      <c r="D631" s="13"/>
      <c r="E631" s="13"/>
      <c r="F631" s="35"/>
      <c r="G631" s="36"/>
      <c r="H631" s="15"/>
      <c r="I631" s="13"/>
      <c r="J631" s="40"/>
      <c r="K631" s="13"/>
      <c r="L631" s="48"/>
      <c r="M631" s="15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</row>
    <row r="632" spans="2:32" ht="12.75" customHeight="1" x14ac:dyDescent="0.2">
      <c r="B632" s="24"/>
      <c r="D632" s="13"/>
      <c r="E632" s="13"/>
      <c r="F632" s="35"/>
      <c r="G632" s="36"/>
      <c r="H632" s="15"/>
      <c r="I632" s="13"/>
      <c r="J632" s="40"/>
      <c r="K632" s="13"/>
      <c r="L632" s="48"/>
      <c r="M632" s="15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</row>
    <row r="633" spans="2:32" ht="12.75" customHeight="1" x14ac:dyDescent="0.2">
      <c r="B633" s="24"/>
      <c r="D633" s="13"/>
      <c r="E633" s="13"/>
      <c r="F633" s="35"/>
      <c r="G633" s="36"/>
      <c r="H633" s="15"/>
      <c r="I633" s="13"/>
      <c r="J633" s="40"/>
      <c r="K633" s="13"/>
      <c r="L633" s="48"/>
      <c r="M633" s="15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</row>
    <row r="634" spans="2:32" ht="12.75" customHeight="1" x14ac:dyDescent="0.2">
      <c r="B634" s="24"/>
      <c r="D634" s="13"/>
      <c r="E634" s="13"/>
      <c r="F634" s="35"/>
      <c r="G634" s="36"/>
      <c r="H634" s="15"/>
      <c r="I634" s="13"/>
      <c r="J634" s="40"/>
      <c r="K634" s="13"/>
      <c r="L634" s="48"/>
      <c r="M634" s="15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</row>
    <row r="635" spans="2:32" ht="12.75" customHeight="1" x14ac:dyDescent="0.2">
      <c r="B635" s="24"/>
      <c r="D635" s="13"/>
      <c r="E635" s="13"/>
      <c r="F635" s="35"/>
      <c r="G635" s="36"/>
      <c r="H635" s="15"/>
      <c r="I635" s="13"/>
      <c r="J635" s="40"/>
      <c r="K635" s="13"/>
      <c r="L635" s="48"/>
      <c r="M635" s="15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</row>
    <row r="636" spans="2:32" ht="12.75" customHeight="1" x14ac:dyDescent="0.2">
      <c r="B636" s="24"/>
      <c r="D636" s="13"/>
      <c r="E636" s="13"/>
      <c r="F636" s="35"/>
      <c r="G636" s="36"/>
      <c r="H636" s="15"/>
      <c r="I636" s="13"/>
      <c r="J636" s="40"/>
      <c r="K636" s="13"/>
      <c r="L636" s="48"/>
      <c r="M636" s="15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</row>
    <row r="637" spans="2:32" ht="12.75" customHeight="1" x14ac:dyDescent="0.2">
      <c r="B637" s="24"/>
      <c r="D637" s="13"/>
      <c r="E637" s="13"/>
      <c r="F637" s="35"/>
      <c r="G637" s="36"/>
      <c r="H637" s="15"/>
      <c r="I637" s="13"/>
      <c r="J637" s="40"/>
      <c r="K637" s="13"/>
      <c r="L637" s="48"/>
      <c r="M637" s="15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</row>
    <row r="638" spans="2:32" ht="12.75" customHeight="1" x14ac:dyDescent="0.2">
      <c r="B638" s="24"/>
      <c r="D638" s="13"/>
      <c r="E638" s="13"/>
      <c r="F638" s="35"/>
      <c r="G638" s="14"/>
      <c r="H638" s="15"/>
      <c r="I638" s="13"/>
      <c r="J638" s="41"/>
      <c r="K638" s="13"/>
      <c r="L638" s="48"/>
      <c r="M638" s="15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</row>
    <row r="639" spans="2:32" ht="12.75" customHeight="1" x14ac:dyDescent="0.2">
      <c r="B639" s="24"/>
      <c r="D639" s="13"/>
      <c r="E639" s="13"/>
      <c r="F639" s="35"/>
      <c r="G639" s="14"/>
      <c r="H639" s="15"/>
      <c r="I639" s="13"/>
      <c r="J639" s="41"/>
      <c r="K639" s="13"/>
      <c r="L639" s="48"/>
      <c r="M639" s="15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</row>
    <row r="640" spans="2:32" ht="12.75" customHeight="1" x14ac:dyDescent="0.2">
      <c r="B640" s="24"/>
      <c r="D640" s="13"/>
      <c r="E640" s="13"/>
      <c r="F640" s="35"/>
      <c r="G640" s="14"/>
      <c r="H640" s="15"/>
      <c r="I640" s="13"/>
      <c r="J640" s="41"/>
      <c r="K640" s="13"/>
      <c r="L640" s="48"/>
      <c r="M640" s="15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</row>
    <row r="641" spans="2:32" ht="12.75" customHeight="1" x14ac:dyDescent="0.2">
      <c r="B641" s="24"/>
      <c r="D641" s="13"/>
      <c r="E641" s="13"/>
      <c r="F641" s="35"/>
      <c r="G641" s="14"/>
      <c r="H641" s="15"/>
      <c r="I641" s="13"/>
      <c r="J641" s="41"/>
      <c r="K641" s="13"/>
      <c r="L641" s="48"/>
      <c r="M641" s="15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</row>
    <row r="642" spans="2:32" ht="12.75" customHeight="1" x14ac:dyDescent="0.2">
      <c r="B642" s="24"/>
      <c r="D642" s="13"/>
      <c r="E642" s="13"/>
      <c r="F642" s="35"/>
      <c r="G642" s="14"/>
      <c r="H642" s="15"/>
      <c r="I642" s="13"/>
      <c r="J642" s="41"/>
      <c r="K642" s="13"/>
      <c r="L642" s="48"/>
      <c r="M642" s="15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</row>
    <row r="643" spans="2:32" ht="12.75" customHeight="1" x14ac:dyDescent="0.2">
      <c r="B643" s="24"/>
      <c r="D643" s="13"/>
      <c r="E643" s="13"/>
      <c r="F643" s="35"/>
      <c r="G643" s="14"/>
      <c r="H643" s="15"/>
      <c r="I643" s="13"/>
      <c r="J643" s="41"/>
      <c r="K643" s="13"/>
      <c r="L643" s="48"/>
      <c r="M643" s="15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</row>
    <row r="644" spans="2:32" ht="12.75" customHeight="1" x14ac:dyDescent="0.2">
      <c r="B644" s="24"/>
      <c r="D644" s="13"/>
      <c r="E644" s="13"/>
      <c r="F644" s="35"/>
      <c r="G644" s="14"/>
      <c r="H644" s="15"/>
      <c r="I644" s="13"/>
      <c r="J644" s="41"/>
      <c r="K644" s="13"/>
      <c r="L644" s="48"/>
      <c r="M644" s="15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</row>
    <row r="645" spans="2:32" ht="12.75" customHeight="1" x14ac:dyDescent="0.2">
      <c r="B645" s="24"/>
      <c r="D645" s="13"/>
      <c r="E645" s="13"/>
      <c r="F645" s="35"/>
      <c r="G645" s="14"/>
      <c r="H645" s="15"/>
      <c r="I645" s="13"/>
      <c r="J645" s="41"/>
      <c r="K645" s="13"/>
      <c r="L645" s="48"/>
      <c r="M645" s="15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</row>
    <row r="646" spans="2:32" ht="12.75" customHeight="1" x14ac:dyDescent="0.2">
      <c r="B646" s="24"/>
      <c r="D646" s="13"/>
      <c r="E646" s="13"/>
      <c r="F646" s="35"/>
      <c r="G646" s="14"/>
      <c r="H646" s="15"/>
      <c r="I646" s="13"/>
      <c r="J646" s="41"/>
      <c r="K646" s="13"/>
      <c r="L646" s="48"/>
      <c r="M646" s="15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</row>
    <row r="647" spans="2:32" ht="12.75" customHeight="1" x14ac:dyDescent="0.2">
      <c r="B647" s="24"/>
      <c r="D647" s="13"/>
      <c r="E647" s="13"/>
      <c r="F647" s="35"/>
      <c r="G647" s="14"/>
      <c r="H647" s="15"/>
      <c r="I647" s="13"/>
      <c r="J647" s="41"/>
      <c r="K647" s="13"/>
      <c r="L647" s="48"/>
      <c r="M647" s="15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</row>
    <row r="648" spans="2:32" ht="12.75" customHeight="1" x14ac:dyDescent="0.2">
      <c r="B648" s="24"/>
      <c r="D648" s="13"/>
      <c r="E648" s="13"/>
      <c r="F648" s="35"/>
      <c r="G648" s="14"/>
      <c r="H648" s="15"/>
      <c r="I648" s="13"/>
      <c r="J648" s="41"/>
      <c r="K648" s="13"/>
      <c r="L648" s="48"/>
      <c r="M648" s="15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</row>
    <row r="649" spans="2:32" ht="12.75" customHeight="1" x14ac:dyDescent="0.2">
      <c r="B649" s="24"/>
      <c r="D649" s="13"/>
      <c r="E649" s="13"/>
      <c r="F649" s="35"/>
      <c r="G649" s="14"/>
      <c r="H649" s="15"/>
      <c r="I649" s="35"/>
      <c r="J649" s="41"/>
      <c r="K649" s="13"/>
      <c r="L649" s="48"/>
      <c r="M649" s="15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</row>
    <row r="650" spans="2:32" ht="12.75" customHeight="1" thickBot="1" x14ac:dyDescent="0.25">
      <c r="B650" s="24"/>
      <c r="D650" s="13"/>
      <c r="E650" s="13"/>
      <c r="F650" s="35"/>
      <c r="G650" s="14"/>
      <c r="H650" s="15"/>
      <c r="I650" s="35"/>
      <c r="J650" s="41"/>
      <c r="K650" s="13"/>
      <c r="L650" s="48"/>
      <c r="M650" s="15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</row>
    <row r="651" spans="2:32" ht="12.75" customHeight="1" x14ac:dyDescent="0.2">
      <c r="B651" s="5" t="s">
        <v>11</v>
      </c>
      <c r="D651" s="82" t="s">
        <v>2</v>
      </c>
      <c r="E651" s="83"/>
      <c r="F651" s="83"/>
      <c r="G651" s="83"/>
      <c r="H651" s="83"/>
      <c r="I651" s="83"/>
      <c r="J651" s="83"/>
      <c r="K651" s="83"/>
      <c r="L651" s="84"/>
      <c r="M651" s="16">
        <f>SUM(M588:M650)</f>
        <v>0</v>
      </c>
      <c r="N651" s="16">
        <f t="shared" ref="N651" si="197">SUM(N588:N650)</f>
        <v>0</v>
      </c>
      <c r="O651" s="16">
        <f t="shared" ref="O651:Q651" si="198">SUM(O588:O650)</f>
        <v>0</v>
      </c>
      <c r="P651" s="16">
        <f t="shared" si="198"/>
        <v>0</v>
      </c>
      <c r="Q651" s="16">
        <f t="shared" si="198"/>
        <v>0</v>
      </c>
      <c r="R651" s="16">
        <f t="shared" ref="R651" si="199">SUM(R588:R650)</f>
        <v>0</v>
      </c>
      <c r="S651" s="16">
        <f t="shared" ref="S651" si="200">SUM(S588:S650)</f>
        <v>0</v>
      </c>
      <c r="T651" s="16">
        <f t="shared" ref="T651" si="201">SUM(T588:T650)</f>
        <v>0</v>
      </c>
      <c r="U651" s="16">
        <f t="shared" ref="U651" si="202">SUM(U588:U650)</f>
        <v>0</v>
      </c>
      <c r="V651" s="16">
        <f t="shared" ref="V651" si="203">SUM(V588:V650)</f>
        <v>0</v>
      </c>
      <c r="W651" s="16">
        <f t="shared" ref="W651" si="204">SUM(W588:W650)</f>
        <v>0</v>
      </c>
      <c r="X651" s="16">
        <f t="shared" ref="X651" si="205">SUM(X588:X650)</f>
        <v>0</v>
      </c>
      <c r="Y651" s="16">
        <f t="shared" ref="Y651" si="206">SUM(Y588:Y650)</f>
        <v>0</v>
      </c>
      <c r="Z651" s="16">
        <f t="shared" ref="Z651" si="207">SUM(Z588:Z650)</f>
        <v>0</v>
      </c>
      <c r="AA651" s="16">
        <f t="shared" ref="AA651" si="208">SUM(AA588:AA650)</f>
        <v>0</v>
      </c>
      <c r="AB651" s="16">
        <f t="shared" ref="AB651:AC651" si="209">SUM(AB588:AB650)</f>
        <v>0</v>
      </c>
      <c r="AC651" s="16">
        <f t="shared" si="209"/>
        <v>0</v>
      </c>
      <c r="AD651" s="16">
        <f t="shared" ref="AD651" si="210">SUM(AD588:AD650)</f>
        <v>0</v>
      </c>
      <c r="AE651" s="16">
        <f t="shared" ref="AE651" si="211">SUM(AE588:AE650)</f>
        <v>0</v>
      </c>
      <c r="AF651" s="16">
        <f t="shared" ref="AF651" si="212">SUM(AF588:AF650)</f>
        <v>0</v>
      </c>
    </row>
  </sheetData>
  <mergeCells count="236">
    <mergeCell ref="D495:K495"/>
    <mergeCell ref="S497:S508"/>
    <mergeCell ref="T497:T508"/>
    <mergeCell ref="U497:U508"/>
    <mergeCell ref="V497:V508"/>
    <mergeCell ref="W497:W508"/>
    <mergeCell ref="X497:X508"/>
    <mergeCell ref="X257:X268"/>
    <mergeCell ref="D494:K494"/>
    <mergeCell ref="X417:X428"/>
    <mergeCell ref="S337:S348"/>
    <mergeCell ref="T337:T348"/>
    <mergeCell ref="U337:U348"/>
    <mergeCell ref="V337:V348"/>
    <mergeCell ref="W337:W348"/>
    <mergeCell ref="D333:AF333"/>
    <mergeCell ref="D334:K334"/>
    <mergeCell ref="D331:L331"/>
    <mergeCell ref="X337:X348"/>
    <mergeCell ref="Y337:Y348"/>
    <mergeCell ref="AC337:AC348"/>
    <mergeCell ref="AD337:AD348"/>
    <mergeCell ref="Y417:Y428"/>
    <mergeCell ref="AE337:AE348"/>
    <mergeCell ref="AF337:AF348"/>
    <mergeCell ref="D493:AF493"/>
    <mergeCell ref="D335:K335"/>
    <mergeCell ref="Z337:Z348"/>
    <mergeCell ref="AA337:AA348"/>
    <mergeCell ref="AB337:AB348"/>
    <mergeCell ref="AD257:AD268"/>
    <mergeCell ref="AE257:AE268"/>
    <mergeCell ref="Y257:Y268"/>
    <mergeCell ref="Z257:Z268"/>
    <mergeCell ref="AA257:AA268"/>
    <mergeCell ref="V257:V268"/>
    <mergeCell ref="W257:W268"/>
    <mergeCell ref="D411:L411"/>
    <mergeCell ref="D413:AF413"/>
    <mergeCell ref="D414:K414"/>
    <mergeCell ref="D415:K415"/>
    <mergeCell ref="AC257:AC268"/>
    <mergeCell ref="D491:L491"/>
    <mergeCell ref="Q417:Q428"/>
    <mergeCell ref="AF417:AF428"/>
    <mergeCell ref="B10:B23"/>
    <mergeCell ref="B93:B106"/>
    <mergeCell ref="B176:B189"/>
    <mergeCell ref="B256:B269"/>
    <mergeCell ref="R257:R268"/>
    <mergeCell ref="S257:S268"/>
    <mergeCell ref="T257:T268"/>
    <mergeCell ref="G10:K23"/>
    <mergeCell ref="R11:R22"/>
    <mergeCell ref="E93:E106"/>
    <mergeCell ref="G93:K106"/>
    <mergeCell ref="D255:K255"/>
    <mergeCell ref="D256:D269"/>
    <mergeCell ref="E256:E269"/>
    <mergeCell ref="G256:K269"/>
    <mergeCell ref="D92:K92"/>
    <mergeCell ref="D93:D106"/>
    <mergeCell ref="M94:M105"/>
    <mergeCell ref="N94:N105"/>
    <mergeCell ref="O94:O105"/>
    <mergeCell ref="R94:R105"/>
    <mergeCell ref="S94:S105"/>
    <mergeCell ref="T94:T105"/>
    <mergeCell ref="D88:L88"/>
    <mergeCell ref="D7:AF7"/>
    <mergeCell ref="AC11:AC22"/>
    <mergeCell ref="AB11:AB22"/>
    <mergeCell ref="AD11:AD22"/>
    <mergeCell ref="AE11:AE22"/>
    <mergeCell ref="AA11:AA22"/>
    <mergeCell ref="D10:D23"/>
    <mergeCell ref="D8:K8"/>
    <mergeCell ref="D9:K9"/>
    <mergeCell ref="S11:S22"/>
    <mergeCell ref="T11:T22"/>
    <mergeCell ref="U11:U22"/>
    <mergeCell ref="V11:V22"/>
    <mergeCell ref="L10:L23"/>
    <mergeCell ref="Y11:Y22"/>
    <mergeCell ref="Z11:Z22"/>
    <mergeCell ref="W11:W22"/>
    <mergeCell ref="AF11:AF22"/>
    <mergeCell ref="M11:M22"/>
    <mergeCell ref="N11:N22"/>
    <mergeCell ref="O11:O22"/>
    <mergeCell ref="E10:E23"/>
    <mergeCell ref="X11:X22"/>
    <mergeCell ref="P11:P22"/>
    <mergeCell ref="Z94:Z105"/>
    <mergeCell ref="R177:R188"/>
    <mergeCell ref="X177:X188"/>
    <mergeCell ref="T177:T188"/>
    <mergeCell ref="V177:V188"/>
    <mergeCell ref="U177:U188"/>
    <mergeCell ref="D173:AF173"/>
    <mergeCell ref="D174:K174"/>
    <mergeCell ref="D175:K175"/>
    <mergeCell ref="D176:D189"/>
    <mergeCell ref="Y177:Y188"/>
    <mergeCell ref="Z177:Z188"/>
    <mergeCell ref="AA177:AA188"/>
    <mergeCell ref="AB177:AB188"/>
    <mergeCell ref="W177:W188"/>
    <mergeCell ref="D251:L251"/>
    <mergeCell ref="O257:O268"/>
    <mergeCell ref="P94:P105"/>
    <mergeCell ref="P177:P188"/>
    <mergeCell ref="D253:AF253"/>
    <mergeCell ref="D254:K254"/>
    <mergeCell ref="U257:U268"/>
    <mergeCell ref="M257:M268"/>
    <mergeCell ref="N257:N268"/>
    <mergeCell ref="AF257:AF268"/>
    <mergeCell ref="U94:U105"/>
    <mergeCell ref="X94:X105"/>
    <mergeCell ref="Y94:Y105"/>
    <mergeCell ref="AA94:AA105"/>
    <mergeCell ref="W94:W105"/>
    <mergeCell ref="V94:V105"/>
    <mergeCell ref="P257:P268"/>
    <mergeCell ref="L93:L106"/>
    <mergeCell ref="AD94:AD105"/>
    <mergeCell ref="D171:L171"/>
    <mergeCell ref="AE94:AE105"/>
    <mergeCell ref="AF94:AF105"/>
    <mergeCell ref="AB94:AB105"/>
    <mergeCell ref="AC94:AC105"/>
    <mergeCell ref="B336:B349"/>
    <mergeCell ref="D336:D349"/>
    <mergeCell ref="E336:E349"/>
    <mergeCell ref="G336:K349"/>
    <mergeCell ref="L336:L349"/>
    <mergeCell ref="M337:M348"/>
    <mergeCell ref="N337:N348"/>
    <mergeCell ref="O337:O348"/>
    <mergeCell ref="R337:R348"/>
    <mergeCell ref="P337:P348"/>
    <mergeCell ref="AF497:AF508"/>
    <mergeCell ref="D571:L571"/>
    <mergeCell ref="Y497:Y508"/>
    <mergeCell ref="P417:P428"/>
    <mergeCell ref="B416:B429"/>
    <mergeCell ref="D416:D429"/>
    <mergeCell ref="E416:E429"/>
    <mergeCell ref="G416:K429"/>
    <mergeCell ref="L416:L429"/>
    <mergeCell ref="M417:M428"/>
    <mergeCell ref="N417:N428"/>
    <mergeCell ref="O417:O428"/>
    <mergeCell ref="R417:R428"/>
    <mergeCell ref="S417:S428"/>
    <mergeCell ref="T417:T428"/>
    <mergeCell ref="U417:U428"/>
    <mergeCell ref="V417:V428"/>
    <mergeCell ref="W417:W428"/>
    <mergeCell ref="Z417:Z428"/>
    <mergeCell ref="B496:B509"/>
    <mergeCell ref="D496:D509"/>
    <mergeCell ref="E496:E509"/>
    <mergeCell ref="G496:K509"/>
    <mergeCell ref="L496:L509"/>
    <mergeCell ref="M497:M508"/>
    <mergeCell ref="N497:N508"/>
    <mergeCell ref="O497:O508"/>
    <mergeCell ref="R497:R508"/>
    <mergeCell ref="P497:P508"/>
    <mergeCell ref="D651:L651"/>
    <mergeCell ref="D573:AF573"/>
    <mergeCell ref="D574:K574"/>
    <mergeCell ref="D575:K575"/>
    <mergeCell ref="S577:S588"/>
    <mergeCell ref="T577:T588"/>
    <mergeCell ref="U577:U588"/>
    <mergeCell ref="V577:V588"/>
    <mergeCell ref="W577:W588"/>
    <mergeCell ref="X577:X588"/>
    <mergeCell ref="Y577:Y588"/>
    <mergeCell ref="Z577:Z588"/>
    <mergeCell ref="AA577:AA588"/>
    <mergeCell ref="AB577:AB588"/>
    <mergeCell ref="Q497:Q508"/>
    <mergeCell ref="AF577:AF588"/>
    <mergeCell ref="AC577:AC588"/>
    <mergeCell ref="Z497:Z508"/>
    <mergeCell ref="AA497:AA508"/>
    <mergeCell ref="B576:B589"/>
    <mergeCell ref="D576:D589"/>
    <mergeCell ref="E576:E589"/>
    <mergeCell ref="G576:K589"/>
    <mergeCell ref="L576:L589"/>
    <mergeCell ref="M577:M588"/>
    <mergeCell ref="N577:N588"/>
    <mergeCell ref="O577:O588"/>
    <mergeCell ref="R577:R588"/>
    <mergeCell ref="P577:P588"/>
    <mergeCell ref="Q577:Q588"/>
    <mergeCell ref="AB497:AB508"/>
    <mergeCell ref="AC497:AC508"/>
    <mergeCell ref="AD497:AD508"/>
    <mergeCell ref="AE497:AE508"/>
    <mergeCell ref="AD577:AD588"/>
    <mergeCell ref="AE577:AE588"/>
    <mergeCell ref="AA417:AA428"/>
    <mergeCell ref="AB417:AB428"/>
    <mergeCell ref="AC417:AC428"/>
    <mergeCell ref="AD417:AD428"/>
    <mergeCell ref="AE417:AE428"/>
    <mergeCell ref="D87:L87"/>
    <mergeCell ref="D86:L86"/>
    <mergeCell ref="D169:L169"/>
    <mergeCell ref="D170:L170"/>
    <mergeCell ref="Q11:Q22"/>
    <mergeCell ref="Q94:Q105"/>
    <mergeCell ref="Q177:Q188"/>
    <mergeCell ref="Q257:Q268"/>
    <mergeCell ref="Q337:Q348"/>
    <mergeCell ref="D90:AF90"/>
    <mergeCell ref="L256:L269"/>
    <mergeCell ref="E176:E189"/>
    <mergeCell ref="G176:K189"/>
    <mergeCell ref="M177:M188"/>
    <mergeCell ref="N177:N188"/>
    <mergeCell ref="O177:O188"/>
    <mergeCell ref="D91:K91"/>
    <mergeCell ref="AB257:AB268"/>
    <mergeCell ref="AF177:AF188"/>
    <mergeCell ref="L176:L189"/>
    <mergeCell ref="S177:S188"/>
    <mergeCell ref="AC177:AC188"/>
    <mergeCell ref="AD177:AD188"/>
    <mergeCell ref="AE177:AE18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Terry, Shawn</cp:lastModifiedBy>
  <cp:lastPrinted>2015-05-18T13:50:30Z</cp:lastPrinted>
  <dcterms:created xsi:type="dcterms:W3CDTF">2005-09-27T11:52:28Z</dcterms:created>
  <dcterms:modified xsi:type="dcterms:W3CDTF">2025-10-16T20:34:15Z</dcterms:modified>
</cp:coreProperties>
</file>